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12" documentId="13_ncr:1_{184341AD-26FC-494C-994B-E12E4A652E40}" xr6:coauthVersionLast="45" xr6:coauthVersionMax="45" xr10:uidLastSave="{D73956AA-3D66-4A2D-A19B-6B60833DE89A}"/>
  <bookViews>
    <workbookView xWindow="-110" yWindow="-110" windowWidth="19420" windowHeight="1056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with updated demand (Counterfactual)"</definedName>
    <definedName name="CaseName_2">"Central with updated demand (DP3)"</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 i="181" l="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AA186" i="261" l="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Z35" i="261"/>
  <c r="T36" i="261"/>
  <c r="O37" i="261"/>
  <c r="W37" i="261"/>
  <c r="Q39" i="261"/>
  <c r="Y39" i="261"/>
  <c r="Y33" i="261"/>
  <c r="M35" i="261"/>
  <c r="W36" i="261"/>
  <c r="J37" i="261"/>
  <c r="R37" i="261"/>
  <c r="Z37" i="261"/>
  <c r="T39" i="261"/>
  <c r="AB39" i="261"/>
  <c r="V40" i="261"/>
  <c r="Q33" i="261"/>
  <c r="AA169" i="261"/>
  <c r="J33" i="261"/>
  <c r="Z33" i="261"/>
  <c r="L34" i="261"/>
  <c r="T169"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N40" i="261"/>
  <c r="S169" i="261"/>
  <c r="S34" i="261"/>
  <c r="N35" i="261"/>
  <c r="X171" i="261"/>
  <c r="M39" i="261"/>
  <c r="U39" i="261"/>
  <c r="AC39" i="261"/>
  <c r="O40" i="261"/>
  <c r="W40" i="261"/>
  <c r="AC35" i="261"/>
  <c r="AC169" i="261"/>
  <c r="AC34" i="261"/>
  <c r="K169" i="261"/>
  <c r="K34" i="261"/>
  <c r="U35" i="261"/>
  <c r="O36" i="261"/>
  <c r="O171" i="261"/>
  <c r="W171" i="261"/>
  <c r="R33" i="261"/>
  <c r="N33" i="261"/>
  <c r="X34" i="261"/>
  <c r="X169" i="261"/>
  <c r="J35" i="261"/>
  <c r="R35" i="261"/>
  <c r="L36" i="261"/>
  <c r="L171" i="261"/>
  <c r="AB171" i="261"/>
  <c r="AB36" i="261"/>
  <c r="I39"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P169" i="261" l="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I149" i="261" s="1"/>
  <c r="Q149" i="181"/>
  <c r="Y149" i="261"/>
  <c r="Y149" i="181"/>
  <c r="L149" i="261"/>
  <c r="L149" i="181"/>
  <c r="AB149" i="261"/>
  <c r="AB149" i="181"/>
  <c r="R149" i="261"/>
  <c r="R149" i="181"/>
  <c r="T149" i="261"/>
  <c r="T149" i="18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8" i="261" l="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L19" i="131" l="1"/>
  <c r="AD19" i="181"/>
  <c r="R19" i="131"/>
  <c r="J19" i="181"/>
  <c r="P19" i="181"/>
  <c r="W19" i="131"/>
  <c r="AA19" i="131"/>
  <c r="AC19" i="131"/>
  <c r="S19" i="18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M19" i="181"/>
  <c r="N19" i="181"/>
  <c r="X19" i="131"/>
  <c r="X19" i="181"/>
  <c r="V19" i="131"/>
  <c r="V19" i="181"/>
  <c r="U19" i="131"/>
  <c r="U19" i="181"/>
  <c r="T19" i="181"/>
  <c r="O19" i="181"/>
  <c r="W19" i="181"/>
  <c r="AB19" i="181"/>
  <c r="P19" i="131"/>
  <c r="AC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Z19" i="131" l="1"/>
  <c r="L19" i="181"/>
  <c r="L21" i="181" s="1"/>
  <c r="Z19" i="181"/>
  <c r="Z21" i="181" s="1"/>
  <c r="J19" i="131"/>
  <c r="J21" i="131" s="1"/>
  <c r="AA19" i="181"/>
  <c r="AA21" i="181" s="1"/>
  <c r="M19" i="131"/>
  <c r="AD19" i="131"/>
  <c r="AD21" i="131" s="1"/>
  <c r="R19" i="181"/>
  <c r="R21" i="181" s="1"/>
  <c r="K19" i="261"/>
  <c r="K21" i="261" s="1"/>
  <c r="K19" i="181"/>
  <c r="I83" i="261"/>
  <c r="L21" i="261"/>
  <c r="R194" i="261"/>
  <c r="R60" i="261"/>
  <c r="L60" i="261"/>
  <c r="L194" i="261"/>
  <c r="R41" i="261"/>
  <c r="R176" i="261"/>
  <c r="U60" i="261"/>
  <c r="U194" i="261"/>
  <c r="M44" i="261"/>
  <c r="M42" i="261" s="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31"/>
  <c r="L21" i="131"/>
  <c r="T21" i="131"/>
  <c r="M21" i="181"/>
  <c r="X21" i="131"/>
  <c r="Q21" i="131"/>
  <c r="Q21" i="181"/>
  <c r="O21" i="131"/>
  <c r="O21" i="181"/>
  <c r="AC21" i="131"/>
  <c r="N21" i="131"/>
  <c r="I20" i="131"/>
  <c r="R21" i="131"/>
  <c r="V21" i="131"/>
  <c r="S21" i="131"/>
  <c r="AB21" i="131"/>
  <c r="Y21" i="131"/>
  <c r="W21" i="131"/>
  <c r="Z21" i="131"/>
  <c r="AA21" i="131"/>
  <c r="U21" i="131"/>
  <c r="P21" i="131"/>
  <c r="X21" i="181"/>
  <c r="AC21" i="181"/>
  <c r="P21" i="181"/>
  <c r="T21" i="181"/>
  <c r="AD21" i="181"/>
  <c r="V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31" l="1"/>
  <c r="I21" i="131" s="1"/>
  <c r="I19" i="181"/>
  <c r="I21" i="181" s="1"/>
  <c r="K21" i="181"/>
  <c r="I19" i="261"/>
  <c r="I20" i="26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<sst xmlns="http://schemas.openxmlformats.org/spreadsheetml/2006/main" count="4714" uniqueCount="316">
  <si>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</si>
  <si>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</si>
  <si>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</si>
  <si>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</si>
  <si>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</si>
  <si>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</si>
  <si>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</si>
  <si>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</si>
  <si>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</si>
  <si>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</si>
  <si>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</si>
  <si>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</si>
  <si>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</si>
  <si>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</si>
  <si>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</si>
  <si>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</si>
  <si>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</si>
  <si>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</si>
  <si>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</si>
  <si>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</si>
  <si>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</si>
  <si>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</si>
  <si>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</si>
  <si>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</si>
  <si>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</si>
  <si>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</si>
  <si>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</si>
  <si>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</si>
  <si>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</si>
  <si>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</si>
  <si>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</si>
  <si>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</si>
  <si>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</si>
  <si>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</si>
  <si>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</si>
  <si>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</si>
  <si>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</si>
  <si>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</si>
  <si>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</si>
  <si>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</si>
  <si>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</si>
  <si>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</si>
  <si>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</si>
  <si>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</si>
  <si>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</si>
  <si>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</si>
  <si>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</si>
  <si>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</si>
  <si>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</si>
  <si>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</si>
  <si>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</si>
  <si>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</si>
  <si>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</si>
  <si>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</si>
  <si>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</si>
  <si>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</si>
  <si>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</si>
  <si>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</si>
  <si>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</si>
  <si>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</si>
  <si>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</si>
  <si>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</si>
  <si>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</si>
  <si>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</si>
  <si>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</si>
  <si>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</si>
  <si>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</si>
  <si>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</si>
  <si>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</si>
  <si>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</si>
  <si>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</si>
  <si>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</si>
  <si>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</si>
  <si>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</si>
  <si>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</si>
  <si>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</si>
  <si>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</si>
  <si>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</si>
  <si>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</si>
  <si>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</si>
  <si>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</si>
  <si>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</si>
  <si>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</si>
  <si>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</si>
  <si>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</si>
  <si>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</si>
  <si>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</si>
  <si>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</si>
  <si>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</si>
  <si>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</si>
  <si>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</si>
  <si>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</si>
  <si>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</si>
  <si>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</si>
  <si>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</si>
  <si>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</si>
  <si>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</si>
  <si>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</si>
  <si>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</si>
  <si>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</si>
  <si>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</si>
  <si>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</si>
  <si>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</si>
  <si>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</si>
  <si>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</si>
  <si>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</si>
  <si>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</si>
  <si>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</si>
  <si>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</si>
  <si>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</si>
  <si>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</si>
  <si>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</si>
  <si>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</si>
  <si>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</si>
  <si>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</si>
  <si>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</si>
  <si>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</si>
  <si>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</si>
  <si>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</si>
  <si>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</si>
  <si>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</si>
  <si>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</si>
  <si>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</si>
  <si>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</si>
  <si>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</si>
  <si>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</si>
  <si>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</si>
  <si>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</si>
  <si>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</si>
  <si>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</si>
  <si>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</si>
  <si>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</si>
  <si>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</si>
  <si>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</si>
  <si>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</si>
  <si>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</si>
  <si>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</si>
  <si>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</si>
  <si>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</si>
  <si>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</si>
  <si>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</si>
  <si>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</si>
  <si>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</si>
  <si>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</si>
  <si>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</si>
  <si>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</si>
  <si>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</si>
  <si>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</si>
  <si>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</si>
  <si>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</si>
  <si>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</si>
  <si>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</si>
  <si>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</si>
  <si>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</si>
  <si>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</si>
  <si>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</si>
  <si>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</si>
  <si>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</si>
  <si>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</si>
  <si>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</si>
  <si>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</si>
  <si>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</si>
  <si>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</si>
  <si>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</si>
  <si>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</si>
  <si>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</si>
  <si>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</si>
  <si>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</si>
  <si>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</si>
  <si>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</si>
  <si>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</si>
  <si>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</si>
  <si>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</si>
  <si>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</si>
  <si>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</si>
  <si>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</si>
  <si>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</si>
  <si>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</si>
  <si>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</si>
  <si>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</si>
  <si>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</si>
  <si>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</si>
  <si>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</si>
  <si>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</si>
  <si>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</si>
  <si>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</si>
  <si>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</si>
  <si>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</si>
  <si>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</si>
  <si>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</si>
  <si>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</si>
  <si>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</si>
  <si>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</si>
  <si>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</si>
  <si>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</si>
  <si>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</si>
  <si>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</si>
  <si>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</si>
  <si>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</si>
  <si>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</si>
  <si>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</si>
  <si>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</si>
  <si>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</si>
  <si>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</si>
  <si>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</si>
  <si>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</si>
  <si>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</si>
  <si>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</si>
  <si>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</si>
  <si>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</si>
  <si>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</si>
  <si>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</si>
  <si>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</si>
  <si>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</si>
  <si>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</si>
  <si>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</si>
  <si>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</si>
  <si>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</si>
  <si>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</si>
  <si>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</si>
  <si>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</si>
  <si>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</si>
  <si>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</si>
  <si>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</si>
  <si>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</si>
  <si>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</si>
  <si>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</si>
  <si>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</si>
  <si>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</si>
  <si>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</si>
  <si>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</si>
  <si>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</si>
  <si>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</si>
  <si>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</si>
  <si>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</si>
  <si>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</si>
  <si>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</si>
  <si>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</si>
  <si>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</si>
  <si>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</si>
  <si>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</si>
  <si>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</si>
  <si>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</si>
  <si>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</si>
  <si>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</si>
  <si>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</si>
  <si>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</si>
  <si>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</si>
  <si>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</si>
  <si>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Central with updated demand (Counterfactual)</t>
  </si>
  <si>
    <t>Central with updated demand (DP3)</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</si>
  <si>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</si>
  <si>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</si>
  <si>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</si>
  <si>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</si>
  <si>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</si>
  <si>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</si>
  <si>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</si>
  <si>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</si>
  <si>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</si>
  <si>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</si>
  <si>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</si>
  <si>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</si>
  <si>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</si>
  <si>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</si>
  <si>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</si>
  <si>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</si>
  <si>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</si>
  <si>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</si>
  <si>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</si>
  <si>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</si>
  <si>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</si>
  <si>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</si>
  <si>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</si>
  <si>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</si>
  <si>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</si>
  <si>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Central with updated demand (Counterfactual)</t>
  </si>
  <si>
    <t>Installed capacity by technology (MW) - Central with updated demand (DP3)</t>
  </si>
  <si>
    <t>Remaining capacity of Coal (MW) - Central with updated demand (Counterfactual)</t>
  </si>
  <si>
    <t>Remaining capacity of Coal (MW) - Central with updated demand (DP3)</t>
  </si>
  <si>
    <t>Annual as-generated generation by technology (GWh) - Central with updated demand (Counterfactual)</t>
  </si>
  <si>
    <t>Pump Load (GWh) - Central with updated demand (Counterfactual)</t>
  </si>
  <si>
    <t>Annual as-generated generation by technology (GWh) - Central with updated demand (DP3)</t>
  </si>
  <si>
    <t>Pump Load (GWh) - Central with updated demand (DP3)</t>
  </si>
  <si>
    <t>Installed capacity of Storage (MW) - Central with updated demand (Counterfactual)</t>
  </si>
  <si>
    <t>Installed capacity of Storage (MW) - Central with updated demand (DP3)</t>
  </si>
  <si>
    <t>Generation by Storage (GWh) - Central with updated demand (Counterfactual)</t>
  </si>
  <si>
    <t>Generation by Storage (GWh) - Central with updated demand (DP3)</t>
  </si>
  <si>
    <t>Dispatchable Capacity built (MW) - Central with updated demand (Counterfactual)</t>
  </si>
  <si>
    <t>Dispatchable Capacity built (MW) - Central with updated demand (DP3)</t>
  </si>
  <si>
    <t>Installed capacity by REZ (MW) - Central with updated demand (Counterfactual)</t>
  </si>
  <si>
    <t>Installed capacity by REZ (MW) - Central with updated demand (DP3)</t>
  </si>
  <si>
    <t>Annual as-generated generation by REZ (GWh) - Central with updated demand (Counterfactual)</t>
  </si>
  <si>
    <t>Annual as-generated generation by REZ (GWh) - Central with updated demand (DP3)</t>
  </si>
  <si>
    <t>NEM Emissions (Mt CO2-e) - Central with updated demand (Counterfactual)</t>
  </si>
  <si>
    <t>NEM Emissions (Mt CO2-e) - Central with updated demand (DP3)</t>
  </si>
  <si>
    <t>VOM cost by technology ($000s) - Central with updated demand (Counterfactual)</t>
  </si>
  <si>
    <t>VOM cost by technology ($000s) - Central with updated demand (DP3)</t>
  </si>
  <si>
    <t>FOM cost by technology ($000s) - Central with updated demand (Counterfactual)</t>
  </si>
  <si>
    <t>FOM cost by technology ($000s) - Central with updated demand (DP3)</t>
  </si>
  <si>
    <t>Fuel cost by technology ($000s) - Central with updated demand (Counterfactual)</t>
  </si>
  <si>
    <t>Fuel cost by technology ($000s) - Central with updated demand (DP3)</t>
  </si>
  <si>
    <t>New generation build cost (CAPEX) by technology ($000s) - Central with updated demand (Counterfactual)</t>
  </si>
  <si>
    <t>New generation build cost (CAPEX) by technology ($000s) - Central with updated demand (DP3)</t>
  </si>
  <si>
    <t>Rehabilitation cost by technology ($000s) - Central with updated demand (Counterfactual)</t>
  </si>
  <si>
    <t>Rehabilitation cost by technology ($000s) - Central with updated demand (DP3)</t>
  </si>
  <si>
    <t>DSP and USE cost by region ($000s) - Central with updated demand (Counterfactual)</t>
  </si>
  <si>
    <t>DSP and USE cost by region ($000s) - Central with updated demand (DP3)</t>
  </si>
  <si>
    <t>REZ transmission expansion cost by region ($000s) - Central with updated demand (Counterfactual)</t>
  </si>
  <si>
    <t>REZ transmission expansion cost by region ($000s) - Central with updated demand (DP3)</t>
  </si>
  <si>
    <t>Interconnector cost by link ($000s) - Central with updated demand (Counterfactual)</t>
  </si>
  <si>
    <t>Interconnector cost by link ($000s) - Central with updated demand (DP3)</t>
  </si>
  <si>
    <t>Load (GWh)</t>
  </si>
  <si>
    <t>Net benefits</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</si>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</sst>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5">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3">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0" fontId="12" fillId="40" borderId="2" xfId="63152" applyFill="1" applyAlignment="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with updated demand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125.07329516886375</c:v>
                </c:pt>
                <c:pt idx="1">
                  <c:v>125.05063587822052</c:v>
                </c:pt>
                <c:pt idx="2">
                  <c:v>124.88764614215371</c:v>
                </c:pt>
                <c:pt idx="3">
                  <c:v>120.42727551165851</c:v>
                </c:pt>
                <c:pt idx="4">
                  <c:v>118.98953851445862</c:v>
                </c:pt>
                <c:pt idx="5">
                  <c:v>114.57792124619654</c:v>
                </c:pt>
                <c:pt idx="6">
                  <c:v>119.945961232741</c:v>
                </c:pt>
                <c:pt idx="7">
                  <c:v>107.33610200835729</c:v>
                </c:pt>
                <c:pt idx="8">
                  <c:v>106.30183176390075</c:v>
                </c:pt>
                <c:pt idx="9">
                  <c:v>109.95097251993015</c:v>
                </c:pt>
                <c:pt idx="10">
                  <c:v>102.89917095985197</c:v>
                </c:pt>
                <c:pt idx="11">
                  <c:v>96.523773501850627</c:v>
                </c:pt>
                <c:pt idx="12">
                  <c:v>97.782362872807965</c:v>
                </c:pt>
                <c:pt idx="13">
                  <c:v>96.179011996209198</c:v>
                </c:pt>
                <c:pt idx="14">
                  <c:v>77.146653305448424</c:v>
                </c:pt>
                <c:pt idx="15">
                  <c:v>73.62985255609199</c:v>
                </c:pt>
                <c:pt idx="16">
                  <c:v>78.148389438764909</c:v>
                </c:pt>
                <c:pt idx="17">
                  <c:v>73.548703279730205</c:v>
                </c:pt>
                <c:pt idx="18">
                  <c:v>77.321258340810886</c:v>
                </c:pt>
                <c:pt idx="19">
                  <c:v>80.39521280256912</c:v>
                </c:pt>
                <c:pt idx="20">
                  <c:v>77.833377704110546</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129.4627977049729</c:v>
                </c:pt>
                <c:pt idx="1">
                  <c:v>164.84140052819629</c:v>
                </c:pt>
                <c:pt idx="2">
                  <c:v>159.54220882327814</c:v>
                </c:pt>
                <c:pt idx="3">
                  <c:v>193.18458704395684</c:v>
                </c:pt>
                <c:pt idx="4">
                  <c:v>216.07427365856483</c:v>
                </c:pt>
                <c:pt idx="5">
                  <c:v>240.06403052475639</c:v>
                </c:pt>
                <c:pt idx="6">
                  <c:v>342.78683736424694</c:v>
                </c:pt>
                <c:pt idx="7">
                  <c:v>339.21962685088818</c:v>
                </c:pt>
                <c:pt idx="8">
                  <c:v>462.47571020289774</c:v>
                </c:pt>
                <c:pt idx="9">
                  <c:v>629.51826724915315</c:v>
                </c:pt>
                <c:pt idx="10">
                  <c:v>736.11268003055784</c:v>
                </c:pt>
                <c:pt idx="11">
                  <c:v>804.7806265693838</c:v>
                </c:pt>
                <c:pt idx="12">
                  <c:v>1027.0913962902091</c:v>
                </c:pt>
                <c:pt idx="13">
                  <c:v>1203.3465503208113</c:v>
                </c:pt>
                <c:pt idx="14">
                  <c:v>1411.4317840121196</c:v>
                </c:pt>
                <c:pt idx="15">
                  <c:v>1682.6786003392638</c:v>
                </c:pt>
                <c:pt idx="16">
                  <c:v>1601.992818134963</c:v>
                </c:pt>
                <c:pt idx="17">
                  <c:v>1607.2517411022795</c:v>
                </c:pt>
                <c:pt idx="18">
                  <c:v>1570.9322798370536</c:v>
                </c:pt>
                <c:pt idx="19">
                  <c:v>1611.2510145589533</c:v>
                </c:pt>
                <c:pt idx="20">
                  <c:v>1645.0033062850391</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11.56769546534224</c:v>
                </c:pt>
                <c:pt idx="1">
                  <c:v>30.382991616182601</c:v>
                </c:pt>
                <c:pt idx="2">
                  <c:v>40.52353666225801</c:v>
                </c:pt>
                <c:pt idx="3">
                  <c:v>63.315561761520087</c:v>
                </c:pt>
                <c:pt idx="4">
                  <c:v>42.156604304189003</c:v>
                </c:pt>
                <c:pt idx="5">
                  <c:v>47.128718434770931</c:v>
                </c:pt>
                <c:pt idx="6">
                  <c:v>124.41431105196912</c:v>
                </c:pt>
                <c:pt idx="7">
                  <c:v>810.71636827650991</c:v>
                </c:pt>
                <c:pt idx="8">
                  <c:v>1162.6798251706598</c:v>
                </c:pt>
                <c:pt idx="9">
                  <c:v>1457.0530381588223</c:v>
                </c:pt>
                <c:pt idx="10">
                  <c:v>2068.1766360434176</c:v>
                </c:pt>
                <c:pt idx="11">
                  <c:v>3246.5372956580727</c:v>
                </c:pt>
                <c:pt idx="12">
                  <c:v>3342.6680384503979</c:v>
                </c:pt>
                <c:pt idx="13">
                  <c:v>3921.00318302697</c:v>
                </c:pt>
                <c:pt idx="14">
                  <c:v>7307.8373491899201</c:v>
                </c:pt>
                <c:pt idx="15">
                  <c:v>7461.258829965107</c:v>
                </c:pt>
                <c:pt idx="16">
                  <c:v>7443.1817791906933</c:v>
                </c:pt>
                <c:pt idx="17">
                  <c:v>6729.8588522730397</c:v>
                </c:pt>
                <c:pt idx="18">
                  <c:v>6788.1690934906846</c:v>
                </c:pt>
                <c:pt idx="19">
                  <c:v>6743.6569300716337</c:v>
                </c:pt>
                <c:pt idx="20">
                  <c:v>6926.7995192936396</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30.463675249556132</c:v>
                </c:pt>
                <c:pt idx="4">
                  <c:v>228.36329572759999</c:v>
                </c:pt>
                <c:pt idx="5">
                  <c:v>359.78551414732601</c:v>
                </c:pt>
                <c:pt idx="6">
                  <c:v>678.41939306253892</c:v>
                </c:pt>
                <c:pt idx="7">
                  <c:v>292.56115060018828</c:v>
                </c:pt>
                <c:pt idx="8">
                  <c:v>296.03877097668027</c:v>
                </c:pt>
                <c:pt idx="9">
                  <c:v>1883.1842189551651</c:v>
                </c:pt>
                <c:pt idx="10">
                  <c:v>716.06823088302303</c:v>
                </c:pt>
                <c:pt idx="11">
                  <c:v>908.08656330165502</c:v>
                </c:pt>
                <c:pt idx="12">
                  <c:v>470.9696800764994</c:v>
                </c:pt>
                <c:pt idx="13">
                  <c:v>427.35475875254923</c:v>
                </c:pt>
                <c:pt idx="14">
                  <c:v>1950.3992724539671</c:v>
                </c:pt>
                <c:pt idx="15">
                  <c:v>1806.2706277468274</c:v>
                </c:pt>
                <c:pt idx="16">
                  <c:v>1460.3306507547275</c:v>
                </c:pt>
                <c:pt idx="17">
                  <c:v>1833.4235249292951</c:v>
                </c:pt>
                <c:pt idx="18">
                  <c:v>1730.7951895874803</c:v>
                </c:pt>
                <c:pt idx="19">
                  <c:v>1598.6685173197147</c:v>
                </c:pt>
                <c:pt idx="20">
                  <c:v>2058.4111805899674</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23.550637319999623</c:v>
                </c:pt>
                <c:pt idx="3">
                  <c:v>562.2210792599999</c:v>
                </c:pt>
                <c:pt idx="4">
                  <c:v>562.2210792599999</c:v>
                </c:pt>
                <c:pt idx="5">
                  <c:v>562.2210792599999</c:v>
                </c:pt>
                <c:pt idx="6">
                  <c:v>562.2210792599999</c:v>
                </c:pt>
                <c:pt idx="7">
                  <c:v>562.2210792599999</c:v>
                </c:pt>
                <c:pt idx="8">
                  <c:v>1701.8849591400012</c:v>
                </c:pt>
                <c:pt idx="9">
                  <c:v>1319.3849591400012</c:v>
                </c:pt>
                <c:pt idx="10">
                  <c:v>1319.3849591400012</c:v>
                </c:pt>
                <c:pt idx="11">
                  <c:v>3075.1161582599998</c:v>
                </c:pt>
                <c:pt idx="12">
                  <c:v>2613.116158249999</c:v>
                </c:pt>
                <c:pt idx="13">
                  <c:v>2845.5847537699992</c:v>
                </c:pt>
                <c:pt idx="14">
                  <c:v>4101.4604253100006</c:v>
                </c:pt>
                <c:pt idx="15">
                  <c:v>4846.2175004500004</c:v>
                </c:pt>
                <c:pt idx="16">
                  <c:v>6611.1588283300007</c:v>
                </c:pt>
                <c:pt idx="17">
                  <c:v>7089.8302789299996</c:v>
                </c:pt>
                <c:pt idx="18">
                  <c:v>6792.0171181699989</c:v>
                </c:pt>
                <c:pt idx="19">
                  <c:v>6672.0171181699989</c:v>
                </c:pt>
                <c:pt idx="20">
                  <c:v>7648.2038801300005</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3400.7661807656614</c:v>
                </c:pt>
                <c:pt idx="8">
                  <c:v>3612.4838709566602</c:v>
                </c:pt>
                <c:pt idx="9">
                  <c:v>3790.9250237278602</c:v>
                </c:pt>
                <c:pt idx="10">
                  <c:v>4415.4318477809611</c:v>
                </c:pt>
                <c:pt idx="11">
                  <c:v>4879.3543820095601</c:v>
                </c:pt>
                <c:pt idx="12">
                  <c:v>5660.6541022702604</c:v>
                </c:pt>
                <c:pt idx="13">
                  <c:v>6594.5324197082609</c:v>
                </c:pt>
                <c:pt idx="14">
                  <c:v>9424.0560430558617</c:v>
                </c:pt>
                <c:pt idx="15">
                  <c:v>10116.258512561963</c:v>
                </c:pt>
                <c:pt idx="16">
                  <c:v>10657.289311898559</c:v>
                </c:pt>
                <c:pt idx="17">
                  <c:v>10870.614785014659</c:v>
                </c:pt>
                <c:pt idx="18">
                  <c:v>11080.807125847459</c:v>
                </c:pt>
                <c:pt idx="19">
                  <c:v>11144.882123736159</c:v>
                </c:pt>
                <c:pt idx="20">
                  <c:v>11416.72588367256</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1088.2000000000007</c:v>
                </c:pt>
                <c:pt idx="4">
                  <c:v>1152.0004012400022</c:v>
                </c:pt>
                <c:pt idx="5">
                  <c:v>1565.8430066200017</c:v>
                </c:pt>
                <c:pt idx="6">
                  <c:v>1955.7941988200018</c:v>
                </c:pt>
                <c:pt idx="7">
                  <c:v>3435.7196462900029</c:v>
                </c:pt>
                <c:pt idx="8">
                  <c:v>3644.3843359999992</c:v>
                </c:pt>
                <c:pt idx="9">
                  <c:v>3598.3843359999992</c:v>
                </c:pt>
                <c:pt idx="10">
                  <c:v>3598.3843359999992</c:v>
                </c:pt>
                <c:pt idx="11">
                  <c:v>5672.9139649799999</c:v>
                </c:pt>
                <c:pt idx="12">
                  <c:v>5540.0509929300006</c:v>
                </c:pt>
                <c:pt idx="13">
                  <c:v>5540.0509929300006</c:v>
                </c:pt>
                <c:pt idx="14">
                  <c:v>11663.659533670001</c:v>
                </c:pt>
                <c:pt idx="15">
                  <c:v>12326.214839380002</c:v>
                </c:pt>
                <c:pt idx="16">
                  <c:v>13551.58185852</c:v>
                </c:pt>
                <c:pt idx="17">
                  <c:v>13551.58185852</c:v>
                </c:pt>
                <c:pt idx="18">
                  <c:v>13302.881858519999</c:v>
                </c:pt>
                <c:pt idx="19">
                  <c:v>13504.88801934</c:v>
                </c:pt>
                <c:pt idx="20">
                  <c:v>13456.588019340001</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790</c:v>
                </c:pt>
                <c:pt idx="4">
                  <c:v>830</c:v>
                </c:pt>
                <c:pt idx="5">
                  <c:v>870</c:v>
                </c:pt>
                <c:pt idx="6">
                  <c:v>1706.13668779</c:v>
                </c:pt>
                <c:pt idx="7">
                  <c:v>1830.4161035500001</c:v>
                </c:pt>
                <c:pt idx="8">
                  <c:v>2411.4960163699998</c:v>
                </c:pt>
                <c:pt idx="9">
                  <c:v>2411.4960163699998</c:v>
                </c:pt>
                <c:pt idx="10">
                  <c:v>2411.4960163699998</c:v>
                </c:pt>
                <c:pt idx="11">
                  <c:v>3335.50615139</c:v>
                </c:pt>
                <c:pt idx="12">
                  <c:v>4066.8669688499995</c:v>
                </c:pt>
                <c:pt idx="13">
                  <c:v>4066.8669688499995</c:v>
                </c:pt>
                <c:pt idx="14">
                  <c:v>4558.6421254899997</c:v>
                </c:pt>
                <c:pt idx="15">
                  <c:v>4558.6421254899997</c:v>
                </c:pt>
                <c:pt idx="16">
                  <c:v>5256.8580089200004</c:v>
                </c:pt>
                <c:pt idx="17">
                  <c:v>5256.8580089200004</c:v>
                </c:pt>
                <c:pt idx="18">
                  <c:v>5256.8580089200004</c:v>
                </c:pt>
                <c:pt idx="19">
                  <c:v>5256.8580089200004</c:v>
                </c:pt>
                <c:pt idx="20">
                  <c:v>5256.8580089200004</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1301.8574681844457</c:v>
                </c:pt>
                <c:pt idx="1">
                  <c:v>2520.0561827294259</c:v>
                </c:pt>
                <c:pt idx="2">
                  <c:v>3587.8366382263284</c:v>
                </c:pt>
                <c:pt idx="3">
                  <c:v>4676.255837027189</c:v>
                </c:pt>
                <c:pt idx="4">
                  <c:v>5836.2814634368078</c:v>
                </c:pt>
                <c:pt idx="5">
                  <c:v>6897.9155592910465</c:v>
                </c:pt>
                <c:pt idx="6">
                  <c:v>7957.2858473253073</c:v>
                </c:pt>
                <c:pt idx="7">
                  <c:v>8779.7096209435986</c:v>
                </c:pt>
                <c:pt idx="8">
                  <c:v>9368.4652747219152</c:v>
                </c:pt>
                <c:pt idx="9">
                  <c:v>9926.5698310929583</c:v>
                </c:pt>
                <c:pt idx="10">
                  <c:v>10573.101061857928</c:v>
                </c:pt>
                <c:pt idx="11">
                  <c:v>11259.111726793293</c:v>
                </c:pt>
                <c:pt idx="12">
                  <c:v>12172.445559417843</c:v>
                </c:pt>
                <c:pt idx="13">
                  <c:v>13051.50917177986</c:v>
                </c:pt>
                <c:pt idx="14">
                  <c:v>13947.07036858422</c:v>
                </c:pt>
                <c:pt idx="15">
                  <c:v>14729.782242958412</c:v>
                </c:pt>
                <c:pt idx="16">
                  <c:v>15610.988757749707</c:v>
                </c:pt>
                <c:pt idx="17">
                  <c:v>16263.421757194574</c:v>
                </c:pt>
                <c:pt idx="18">
                  <c:v>16921.80983682632</c:v>
                </c:pt>
                <c:pt idx="19">
                  <c:v>17605.17687658553</c:v>
                </c:pt>
                <c:pt idx="20">
                  <c:v>18219.247043910193</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-2191.7729695815033</c:v>
                </c:pt>
                <c:pt idx="3">
                  <c:v>478.90269486173509</c:v>
                </c:pt>
                <c:pt idx="4">
                  <c:v>574.65066846596199</c:v>
                </c:pt>
                <c:pt idx="5">
                  <c:v>676.22399687037819</c:v>
                </c:pt>
                <c:pt idx="6">
                  <c:v>784.34602810523711</c:v>
                </c:pt>
                <c:pt idx="7">
                  <c:v>834.83504268570323</c:v>
                </c:pt>
                <c:pt idx="8">
                  <c:v>560.08809235500905</c:v>
                </c:pt>
                <c:pt idx="9">
                  <c:v>49.664258542116954</c:v>
                </c:pt>
                <c:pt idx="10">
                  <c:v>345.23907282293987</c:v>
                </c:pt>
                <c:pt idx="11">
                  <c:v>-647.79871697938927</c:v>
                </c:pt>
                <c:pt idx="12">
                  <c:v>-285.94046893225322</c:v>
                </c:pt>
                <c:pt idx="13">
                  <c:v>928.81424288557628</c:v>
                </c:pt>
                <c:pt idx="14">
                  <c:v>-161.1818169321707</c:v>
                </c:pt>
                <c:pt idx="15">
                  <c:v>625.96343821566415</c:v>
                </c:pt>
                <c:pt idx="16">
                  <c:v>1218.2145766468764</c:v>
                </c:pt>
                <c:pt idx="17">
                  <c:v>1959.3692523882235</c:v>
                </c:pt>
                <c:pt idx="18">
                  <c:v>1283.1426231916369</c:v>
                </c:pt>
                <c:pt idx="19">
                  <c:v>1280.1458403931374</c:v>
                </c:pt>
                <c:pt idx="20">
                  <c:v>2580.9937708366269</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1035.8174822829001</c:v>
                </c:pt>
                <c:pt idx="10">
                  <c:v>1321.0968590059997</c:v>
                </c:pt>
                <c:pt idx="11">
                  <c:v>1389.5713595245998</c:v>
                </c:pt>
                <c:pt idx="12">
                  <c:v>1870.0930801753</c:v>
                </c:pt>
                <c:pt idx="13">
                  <c:v>2263.6550293632999</c:v>
                </c:pt>
                <c:pt idx="14">
                  <c:v>2629.5078365609002</c:v>
                </c:pt>
                <c:pt idx="15">
                  <c:v>3175.1661633570002</c:v>
                </c:pt>
                <c:pt idx="16">
                  <c:v>3264.6084791635999</c:v>
                </c:pt>
                <c:pt idx="17">
                  <c:v>3369.8188648996997</c:v>
                </c:pt>
                <c:pt idx="18">
                  <c:v>3488.9797304024996</c:v>
                </c:pt>
                <c:pt idx="19">
                  <c:v>3553.0547282911998</c:v>
                </c:pt>
                <c:pt idx="20">
                  <c:v>3612.8614900475995</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1846.2419124999999</c:v>
                </c:pt>
                <c:pt idx="8">
                  <c:v>1912.8194550000001</c:v>
                </c:pt>
                <c:pt idx="9">
                  <c:v>1912.8194550000001</c:v>
                </c:pt>
                <c:pt idx="10">
                  <c:v>2252.0469023300002</c:v>
                </c:pt>
                <c:pt idx="11">
                  <c:v>2647.4949360400001</c:v>
                </c:pt>
                <c:pt idx="12">
                  <c:v>2948.2729356499999</c:v>
                </c:pt>
                <c:pt idx="13">
                  <c:v>3463.5760600000003</c:v>
                </c:pt>
                <c:pt idx="14">
                  <c:v>5927.2468761499995</c:v>
                </c:pt>
                <c:pt idx="15">
                  <c:v>6073.7910188599999</c:v>
                </c:pt>
                <c:pt idx="16">
                  <c:v>6277.2021677600005</c:v>
                </c:pt>
                <c:pt idx="17">
                  <c:v>6277.2021677600005</c:v>
                </c:pt>
                <c:pt idx="18">
                  <c:v>6277.2021677600005</c:v>
                </c:pt>
                <c:pt idx="19">
                  <c:v>6277.2021677600005</c:v>
                </c:pt>
                <c:pt idx="20">
                  <c:v>6277.2021677600005</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2065.0132438999999</c:v>
                </c:pt>
                <c:pt idx="14">
                  <c:v>2065.0132438999999</c:v>
                </c:pt>
                <c:pt idx="15">
                  <c:v>2065.0132438999999</c:v>
                </c:pt>
                <c:pt idx="16">
                  <c:v>2313.19057853</c:v>
                </c:pt>
                <c:pt idx="17">
                  <c:v>2421.3056659100002</c:v>
                </c:pt>
                <c:pt idx="18">
                  <c:v>2512.3371412400002</c:v>
                </c:pt>
                <c:pt idx="19">
                  <c:v>2512.3371412400002</c:v>
                </c:pt>
                <c:pt idx="20">
                  <c:v>2724.3741394200001</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6836.4236372999994</c:v>
                </c:pt>
                <c:pt idx="3">
                  <c:v>7375.0940792399997</c:v>
                </c:pt>
                <c:pt idx="4">
                  <c:v>7375.0940792399997</c:v>
                </c:pt>
                <c:pt idx="5">
                  <c:v>7375.0940792399997</c:v>
                </c:pt>
                <c:pt idx="6">
                  <c:v>7375.0940792399997</c:v>
                </c:pt>
                <c:pt idx="7">
                  <c:v>7375.0940792399997</c:v>
                </c:pt>
                <c:pt idx="8">
                  <c:v>8514.757959120001</c:v>
                </c:pt>
                <c:pt idx="9">
                  <c:v>8132.257959120001</c:v>
                </c:pt>
                <c:pt idx="10">
                  <c:v>8132.257959120001</c:v>
                </c:pt>
                <c:pt idx="11">
                  <c:v>9887.9891582399996</c:v>
                </c:pt>
                <c:pt idx="12">
                  <c:v>9425.9891582299988</c:v>
                </c:pt>
                <c:pt idx="13">
                  <c:v>9658.457753749999</c:v>
                </c:pt>
                <c:pt idx="14">
                  <c:v>10914.33342529</c:v>
                </c:pt>
                <c:pt idx="15">
                  <c:v>11659.09050043</c:v>
                </c:pt>
                <c:pt idx="16">
                  <c:v>13424.03182831</c:v>
                </c:pt>
                <c:pt idx="17">
                  <c:v>13902.703278909999</c:v>
                </c:pt>
                <c:pt idx="18">
                  <c:v>13604.890118149999</c:v>
                </c:pt>
                <c:pt idx="19">
                  <c:v>13484.890118149999</c:v>
                </c:pt>
                <c:pt idx="20">
                  <c:v>14461.07688011</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4598.4780943207006</c:v>
                </c:pt>
                <c:pt idx="8">
                  <c:v>4810.1957845116995</c:v>
                </c:pt>
                <c:pt idx="9">
                  <c:v>4988.6369372828995</c:v>
                </c:pt>
                <c:pt idx="10">
                  <c:v>5613.1437613360004</c:v>
                </c:pt>
                <c:pt idx="11">
                  <c:v>6077.0662955645994</c:v>
                </c:pt>
                <c:pt idx="12">
                  <c:v>6858.3660158252997</c:v>
                </c:pt>
                <c:pt idx="13">
                  <c:v>7792.2443332633002</c:v>
                </c:pt>
                <c:pt idx="14">
                  <c:v>10621.7679566109</c:v>
                </c:pt>
                <c:pt idx="15">
                  <c:v>11313.970426117001</c:v>
                </c:pt>
                <c:pt idx="16">
                  <c:v>11855.001225453598</c:v>
                </c:pt>
                <c:pt idx="17">
                  <c:v>12068.326698569699</c:v>
                </c:pt>
                <c:pt idx="18">
                  <c:v>12278.519039402499</c:v>
                </c:pt>
                <c:pt idx="19">
                  <c:v>12342.594037291199</c:v>
                </c:pt>
                <c:pt idx="20">
                  <c:v>12614.4377972276</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10093.657999999999</c:v>
                </c:pt>
                <c:pt idx="4">
                  <c:v>10157.458401240001</c:v>
                </c:pt>
                <c:pt idx="5">
                  <c:v>10571.30100662</c:v>
                </c:pt>
                <c:pt idx="6">
                  <c:v>10961.252198820001</c:v>
                </c:pt>
                <c:pt idx="7">
                  <c:v>12441.177646290002</c:v>
                </c:pt>
                <c:pt idx="8">
                  <c:v>12649.842335999998</c:v>
                </c:pt>
                <c:pt idx="9">
                  <c:v>12603.842335999998</c:v>
                </c:pt>
                <c:pt idx="10">
                  <c:v>12603.842335999998</c:v>
                </c:pt>
                <c:pt idx="11">
                  <c:v>14678.371964979999</c:v>
                </c:pt>
                <c:pt idx="12">
                  <c:v>14545.508992929999</c:v>
                </c:pt>
                <c:pt idx="13">
                  <c:v>14545.508992929999</c:v>
                </c:pt>
                <c:pt idx="14">
                  <c:v>20669.11753367</c:v>
                </c:pt>
                <c:pt idx="15">
                  <c:v>21331.67283938</c:v>
                </c:pt>
                <c:pt idx="16">
                  <c:v>22557.039858519998</c:v>
                </c:pt>
                <c:pt idx="17">
                  <c:v>22557.039858519998</c:v>
                </c:pt>
                <c:pt idx="18">
                  <c:v>22308.339858519998</c:v>
                </c:pt>
                <c:pt idx="19">
                  <c:v>22510.346019339999</c:v>
                </c:pt>
                <c:pt idx="20">
                  <c:v>22462.046019339999</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5941.7110000000011</c:v>
                </c:pt>
                <c:pt idx="4">
                  <c:v>5981.7110000000011</c:v>
                </c:pt>
                <c:pt idx="5">
                  <c:v>6021.7110000000011</c:v>
                </c:pt>
                <c:pt idx="6">
                  <c:v>6857.8476877900011</c:v>
                </c:pt>
                <c:pt idx="7">
                  <c:v>6982.1271035500013</c:v>
                </c:pt>
                <c:pt idx="8">
                  <c:v>7563.2070163700009</c:v>
                </c:pt>
                <c:pt idx="9">
                  <c:v>7563.2070163700009</c:v>
                </c:pt>
                <c:pt idx="10">
                  <c:v>7563.2070163700009</c:v>
                </c:pt>
                <c:pt idx="11">
                  <c:v>8487.2171513900012</c:v>
                </c:pt>
                <c:pt idx="12">
                  <c:v>9218.5779688500006</c:v>
                </c:pt>
                <c:pt idx="13">
                  <c:v>9218.5779688500006</c:v>
                </c:pt>
                <c:pt idx="14">
                  <c:v>9710.3531254900008</c:v>
                </c:pt>
                <c:pt idx="15">
                  <c:v>9710.3531254900008</c:v>
                </c:pt>
                <c:pt idx="16">
                  <c:v>10408.569008920002</c:v>
                </c:pt>
                <c:pt idx="17">
                  <c:v>10408.569008920002</c:v>
                </c:pt>
                <c:pt idx="18">
                  <c:v>10408.569008920002</c:v>
                </c:pt>
                <c:pt idx="19">
                  <c:v>10408.569008920002</c:v>
                </c:pt>
                <c:pt idx="20">
                  <c:v>10408.569008920002</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13006.680640449098</c:v>
                </c:pt>
                <c:pt idx="1">
                  <c:v>14224.879354994078</c:v>
                </c:pt>
                <c:pt idx="2">
                  <c:v>15292.659810490981</c:v>
                </c:pt>
                <c:pt idx="3">
                  <c:v>16381.079009291841</c:v>
                </c:pt>
                <c:pt idx="4">
                  <c:v>17541.10463570146</c:v>
                </c:pt>
                <c:pt idx="5">
                  <c:v>18602.738731555699</c:v>
                </c:pt>
                <c:pt idx="6">
                  <c:v>19662.10901958996</c:v>
                </c:pt>
                <c:pt idx="7">
                  <c:v>20484.532793208251</c:v>
                </c:pt>
                <c:pt idx="8">
                  <c:v>21073.288446986568</c:v>
                </c:pt>
                <c:pt idx="9">
                  <c:v>21631.393003357611</c:v>
                </c:pt>
                <c:pt idx="10">
                  <c:v>22277.92423412258</c:v>
                </c:pt>
                <c:pt idx="11">
                  <c:v>22963.934899057946</c:v>
                </c:pt>
                <c:pt idx="12">
                  <c:v>23877.268731682496</c:v>
                </c:pt>
                <c:pt idx="13">
                  <c:v>24756.332344044513</c:v>
                </c:pt>
                <c:pt idx="14">
                  <c:v>25651.893540848872</c:v>
                </c:pt>
                <c:pt idx="15">
                  <c:v>26434.605415223064</c:v>
                </c:pt>
                <c:pt idx="16">
                  <c:v>27315.811930014359</c:v>
                </c:pt>
                <c:pt idx="17">
                  <c:v>27968.244929459226</c:v>
                </c:pt>
                <c:pt idx="18">
                  <c:v>28626.633009090972</c:v>
                </c:pt>
                <c:pt idx="19">
                  <c:v>29310.000048850183</c:v>
                </c:pt>
                <c:pt idx="20">
                  <c:v>29924.070216174845</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40609.721943983539</c:v>
                </c:pt>
                <c:pt idx="3">
                  <c:v>43280.397608426778</c:v>
                </c:pt>
                <c:pt idx="4">
                  <c:v>43376.145582031</c:v>
                </c:pt>
                <c:pt idx="5">
                  <c:v>43477.718910435418</c:v>
                </c:pt>
                <c:pt idx="6">
                  <c:v>43585.840941670278</c:v>
                </c:pt>
                <c:pt idx="7">
                  <c:v>43636.329956250745</c:v>
                </c:pt>
                <c:pt idx="8">
                  <c:v>43361.583005920053</c:v>
                </c:pt>
                <c:pt idx="9">
                  <c:v>42851.15917210716</c:v>
                </c:pt>
                <c:pt idx="10">
                  <c:v>43146.733986387982</c:v>
                </c:pt>
                <c:pt idx="11">
                  <c:v>42153.696196585646</c:v>
                </c:pt>
                <c:pt idx="12">
                  <c:v>42515.554444632791</c:v>
                </c:pt>
                <c:pt idx="13">
                  <c:v>43730.309156450618</c:v>
                </c:pt>
                <c:pt idx="14">
                  <c:v>42640.313096632868</c:v>
                </c:pt>
                <c:pt idx="15">
                  <c:v>43427.458351780697</c:v>
                </c:pt>
                <c:pt idx="16">
                  <c:v>44019.709490211913</c:v>
                </c:pt>
                <c:pt idx="17">
                  <c:v>44760.864165953266</c:v>
                </c:pt>
                <c:pt idx="18">
                  <c:v>44084.63753675668</c:v>
                </c:pt>
                <c:pt idx="19">
                  <c:v>44081.640753958178</c:v>
                </c:pt>
                <c:pt idx="20">
                  <c:v>45382.488684401666</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96130.494866826921</c:v>
                </c:pt>
                <c:pt idx="1">
                  <c:v>93668.544076808394</c:v>
                </c:pt>
                <c:pt idx="2">
                  <c:v>95083.186578714289</c:v>
                </c:pt>
                <c:pt idx="3">
                  <c:v>92043.538085913606</c:v>
                </c:pt>
                <c:pt idx="4">
                  <c:v>91914.215389834615</c:v>
                </c:pt>
                <c:pt idx="5">
                  <c:v>88718.752617475868</c:v>
                </c:pt>
                <c:pt idx="6">
                  <c:v>91476.969559411373</c:v>
                </c:pt>
                <c:pt idx="7">
                  <c:v>81793.690672247249</c:v>
                </c:pt>
                <c:pt idx="8">
                  <c:v>80548.010622963513</c:v>
                </c:pt>
                <c:pt idx="9">
                  <c:v>86315.970752516267</c:v>
                </c:pt>
                <c:pt idx="10">
                  <c:v>83530.556754291247</c:v>
                </c:pt>
                <c:pt idx="11">
                  <c:v>70196.07748683494</c:v>
                </c:pt>
                <c:pt idx="12">
                  <c:v>71380.19386494912</c:v>
                </c:pt>
                <c:pt idx="13">
                  <c:v>71688.419905581773</c:v>
                </c:pt>
                <c:pt idx="14">
                  <c:v>48635.867144088843</c:v>
                </c:pt>
                <c:pt idx="15">
                  <c:v>43916.048959348584</c:v>
                </c:pt>
                <c:pt idx="16">
                  <c:v>37887.571943857023</c:v>
                </c:pt>
                <c:pt idx="17">
                  <c:v>37999.334465277701</c:v>
                </c:pt>
                <c:pt idx="18">
                  <c:v>38170.509359107979</c:v>
                </c:pt>
                <c:pt idx="19">
                  <c:v>38116.636916079595</c:v>
                </c:pt>
                <c:pt idx="20">
                  <c:v>38152.383667445174</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30003.462519032251</c:v>
                </c:pt>
                <c:pt idx="1">
                  <c:v>31797.569277010982</c:v>
                </c:pt>
                <c:pt idx="2">
                  <c:v>31303.755495792389</c:v>
                </c:pt>
                <c:pt idx="3">
                  <c:v>30021.665322415553</c:v>
                </c:pt>
                <c:pt idx="4">
                  <c:v>29128.757767006275</c:v>
                </c:pt>
                <c:pt idx="5">
                  <c:v>27892.18573052295</c:v>
                </c:pt>
                <c:pt idx="6">
                  <c:v>30095.200767858478</c:v>
                </c:pt>
                <c:pt idx="7">
                  <c:v>27013.457835178859</c:v>
                </c:pt>
                <c:pt idx="8">
                  <c:v>27313.227184428597</c:v>
                </c:pt>
                <c:pt idx="9">
                  <c:v>26137.563153885319</c:v>
                </c:pt>
                <c:pt idx="10">
                  <c:v>22651.092386022105</c:v>
                </c:pt>
                <c:pt idx="11">
                  <c:v>21622.324220339109</c:v>
                </c:pt>
                <c:pt idx="12">
                  <c:v>21445.656722784108</c:v>
                </c:pt>
                <c:pt idx="13">
                  <c:v>20333.69150528944</c:v>
                </c:pt>
                <c:pt idx="14">
                  <c:v>20722.329929665535</c:v>
                </c:pt>
                <c:pt idx="15">
                  <c:v>20285.506801394789</c:v>
                </c:pt>
                <c:pt idx="16">
                  <c:v>21508.729181560851</c:v>
                </c:pt>
                <c:pt idx="17">
                  <c:v>19682.807965319509</c:v>
                </c:pt>
                <c:pt idx="18">
                  <c:v>21443.519142373774</c:v>
                </c:pt>
                <c:pt idx="19">
                  <c:v>21799.024331482262</c:v>
                </c:pt>
                <c:pt idx="20">
                  <c:v>19631.555628211812</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3098.2354590147415</c:v>
                </c:pt>
                <c:pt idx="1">
                  <c:v>3078.3234083778575</c:v>
                </c:pt>
                <c:pt idx="2">
                  <c:v>2743.9041265125989</c:v>
                </c:pt>
                <c:pt idx="3">
                  <c:v>2746.4169088437566</c:v>
                </c:pt>
                <c:pt idx="4">
                  <c:v>2580.1451490803693</c:v>
                </c:pt>
                <c:pt idx="5">
                  <c:v>2544.9565385622709</c:v>
                </c:pt>
                <c:pt idx="6">
                  <c:v>2666.773066944841</c:v>
                </c:pt>
                <c:pt idx="7">
                  <c:v>2650.9144345308573</c:v>
                </c:pt>
                <c:pt idx="8">
                  <c:v>2587.5489026503292</c:v>
                </c:pt>
                <c:pt idx="9">
                  <c:v>2654.2610114489944</c:v>
                </c:pt>
                <c:pt idx="10">
                  <c:v>2520.9883665741686</c:v>
                </c:pt>
                <c:pt idx="11">
                  <c:v>8625.3139152161129</c:v>
                </c:pt>
                <c:pt idx="12">
                  <c:v>9124.4792541628303</c:v>
                </c:pt>
                <c:pt idx="13">
                  <c:v>8365.3705443501676</c:v>
                </c:pt>
                <c:pt idx="14">
                  <c:v>7944.7985082123896</c:v>
                </c:pt>
                <c:pt idx="15">
                  <c:v>8977.7647967764842</c:v>
                </c:pt>
                <c:pt idx="16">
                  <c:v>11654.791508177357</c:v>
                </c:pt>
                <c:pt idx="17">
                  <c:v>10912.419823918666</c:v>
                </c:pt>
                <c:pt idx="18">
                  <c:v>10179.207698736776</c:v>
                </c:pt>
                <c:pt idx="19">
                  <c:v>10167.293269660146</c:v>
                </c:pt>
                <c:pt idx="20">
                  <c:v>10335.964801023198</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87.045642077428781</c:v>
                </c:pt>
                <c:pt idx="1">
                  <c:v>79.508085762028358</c:v>
                </c:pt>
                <c:pt idx="2">
                  <c:v>129.72875245185574</c:v>
                </c:pt>
                <c:pt idx="3">
                  <c:v>169.7386595386044</c:v>
                </c:pt>
                <c:pt idx="4">
                  <c:v>156.15621606048285</c:v>
                </c:pt>
                <c:pt idx="5">
                  <c:v>115.02319614867305</c:v>
                </c:pt>
                <c:pt idx="6">
                  <c:v>151.48005387797238</c:v>
                </c:pt>
                <c:pt idx="7">
                  <c:v>190.97697660602614</c:v>
                </c:pt>
                <c:pt idx="8">
                  <c:v>233.38993665667897</c:v>
                </c:pt>
                <c:pt idx="9">
                  <c:v>230.23453618579381</c:v>
                </c:pt>
                <c:pt idx="10">
                  <c:v>198.39123351090663</c:v>
                </c:pt>
                <c:pt idx="11">
                  <c:v>6267.0367693128392</c:v>
                </c:pt>
                <c:pt idx="12">
                  <c:v>6462.581852825956</c:v>
                </c:pt>
                <c:pt idx="13">
                  <c:v>6199.3417090039602</c:v>
                </c:pt>
                <c:pt idx="14">
                  <c:v>9354.4895547594333</c:v>
                </c:pt>
                <c:pt idx="15">
                  <c:v>10155.307397003557</c:v>
                </c:pt>
                <c:pt idx="16">
                  <c:v>19452.194312155279</c:v>
                </c:pt>
                <c:pt idx="17">
                  <c:v>16427.166721704209</c:v>
                </c:pt>
                <c:pt idx="18">
                  <c:v>19044.401009114226</c:v>
                </c:pt>
                <c:pt idx="19">
                  <c:v>23081.770141274596</c:v>
                </c:pt>
                <c:pt idx="20">
                  <c:v>22353.741104878747</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15914.124749791339</c:v>
                </c:pt>
                <c:pt idx="1">
                  <c:v>13148.603948730437</c:v>
                </c:pt>
                <c:pt idx="2">
                  <c:v>13010.981905961529</c:v>
                </c:pt>
                <c:pt idx="3">
                  <c:v>15927.299273816599</c:v>
                </c:pt>
                <c:pt idx="4">
                  <c:v>13684.353855738265</c:v>
                </c:pt>
                <c:pt idx="5">
                  <c:v>15638.413612834756</c:v>
                </c:pt>
                <c:pt idx="6">
                  <c:v>9140.6937951587461</c:v>
                </c:pt>
                <c:pt idx="7">
                  <c:v>17297.116154516698</c:v>
                </c:pt>
                <c:pt idx="8">
                  <c:v>15656.65567831557</c:v>
                </c:pt>
                <c:pt idx="9">
                  <c:v>12004.10738971148</c:v>
                </c:pt>
                <c:pt idx="10">
                  <c:v>15380.561295458958</c:v>
                </c:pt>
                <c:pt idx="11">
                  <c:v>12759.426251326437</c:v>
                </c:pt>
                <c:pt idx="12">
                  <c:v>12481.043806962545</c:v>
                </c:pt>
                <c:pt idx="13">
                  <c:v>15070.165442354553</c:v>
                </c:pt>
                <c:pt idx="14">
                  <c:v>13644.207867794979</c:v>
                </c:pt>
                <c:pt idx="15">
                  <c:v>15499.352343103012</c:v>
                </c:pt>
                <c:pt idx="16">
                  <c:v>8698.0736225866985</c:v>
                </c:pt>
                <c:pt idx="17">
                  <c:v>16636.667379608836</c:v>
                </c:pt>
                <c:pt idx="18">
                  <c:v>14989.265150195148</c:v>
                </c:pt>
                <c:pt idx="19">
                  <c:v>11405.533615643453</c:v>
                </c:pt>
                <c:pt idx="20">
                  <c:v>14151.648653658902</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141.03049317031511</c:v>
                </c:pt>
                <c:pt idx="1">
                  <c:v>195.2243921443789</c:v>
                </c:pt>
                <c:pt idx="2">
                  <c:v>200.06574548553616</c:v>
                </c:pt>
                <c:pt idx="3">
                  <c:v>286.96382405503306</c:v>
                </c:pt>
                <c:pt idx="4">
                  <c:v>486.59417369035384</c:v>
                </c:pt>
                <c:pt idx="5">
                  <c:v>646.97826310685332</c:v>
                </c:pt>
                <c:pt idx="6">
                  <c:v>1145.6205414787548</c:v>
                </c:pt>
                <c:pt idx="7">
                  <c:v>1442.4971457275863</c:v>
                </c:pt>
                <c:pt idx="8">
                  <c:v>1921.1943063502379</c:v>
                </c:pt>
                <c:pt idx="9">
                  <c:v>3969.7555243631409</c:v>
                </c:pt>
                <c:pt idx="10">
                  <c:v>3520.3575469569982</c:v>
                </c:pt>
                <c:pt idx="11">
                  <c:v>4959.4044855291122</c:v>
                </c:pt>
                <c:pt idx="12">
                  <c:v>4840.7291148171062</c:v>
                </c:pt>
                <c:pt idx="13">
                  <c:v>5551.7044921003298</c:v>
                </c:pt>
                <c:pt idx="14">
                  <c:v>10669.668405656008</c:v>
                </c:pt>
                <c:pt idx="15">
                  <c:v>10950.208058051199</c:v>
                </c:pt>
                <c:pt idx="16">
                  <c:v>10505.505248080382</c:v>
                </c:pt>
                <c:pt idx="17">
                  <c:v>10170.534118304615</c:v>
                </c:pt>
                <c:pt idx="18">
                  <c:v>10089.896562915219</c:v>
                </c:pt>
                <c:pt idx="19">
                  <c:v>9953.5764619503007</c:v>
                </c:pt>
                <c:pt idx="20">
                  <c:v>10630.214006168644</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28968.784644162457</c:v>
                </c:pt>
                <c:pt idx="1">
                  <c:v>29823.400078702878</c:v>
                </c:pt>
                <c:pt idx="2">
                  <c:v>29951.078990435952</c:v>
                </c:pt>
                <c:pt idx="3">
                  <c:v>29920.147546525746</c:v>
                </c:pt>
                <c:pt idx="4">
                  <c:v>31811.960944797658</c:v>
                </c:pt>
                <c:pt idx="5">
                  <c:v>33236.914316915514</c:v>
                </c:pt>
                <c:pt idx="6">
                  <c:v>32599.257572007664</c:v>
                </c:pt>
                <c:pt idx="7">
                  <c:v>38511.036198677044</c:v>
                </c:pt>
                <c:pt idx="8">
                  <c:v>39526.013733187297</c:v>
                </c:pt>
                <c:pt idx="9">
                  <c:v>39447.730962904592</c:v>
                </c:pt>
                <c:pt idx="10">
                  <c:v>42172.87219785562</c:v>
                </c:pt>
                <c:pt idx="11">
                  <c:v>45168.750727592189</c:v>
                </c:pt>
                <c:pt idx="12">
                  <c:v>44443.439729500176</c:v>
                </c:pt>
                <c:pt idx="13">
                  <c:v>45456.565578828697</c:v>
                </c:pt>
                <c:pt idx="14">
                  <c:v>67569.988538712088</c:v>
                </c:pt>
                <c:pt idx="15">
                  <c:v>70624.22690049895</c:v>
                </c:pt>
                <c:pt idx="16">
                  <c:v>69465.403584444663</c:v>
                </c:pt>
                <c:pt idx="17">
                  <c:v>71979.382847782093</c:v>
                </c:pt>
                <c:pt idx="18">
                  <c:v>70156.184838552959</c:v>
                </c:pt>
                <c:pt idx="19">
                  <c:v>70554.033685279064</c:v>
                </c:pt>
                <c:pt idx="20">
                  <c:v>71685.009449652862</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12774.527528157594</c:v>
                </c:pt>
                <c:pt idx="1">
                  <c:v>15384.050673713728</c:v>
                </c:pt>
                <c:pt idx="2">
                  <c:v>14970.45589997933</c:v>
                </c:pt>
                <c:pt idx="3">
                  <c:v>14849.791766723796</c:v>
                </c:pt>
                <c:pt idx="4">
                  <c:v>15376.886398034942</c:v>
                </c:pt>
                <c:pt idx="5">
                  <c:v>15642.00241740717</c:v>
                </c:pt>
                <c:pt idx="6">
                  <c:v>17819.716627598569</c:v>
                </c:pt>
                <c:pt idx="7">
                  <c:v>15633.308591270415</c:v>
                </c:pt>
                <c:pt idx="8">
                  <c:v>18148.903827881099</c:v>
                </c:pt>
                <c:pt idx="9">
                  <c:v>18524.450476160757</c:v>
                </c:pt>
                <c:pt idx="10">
                  <c:v>18969.602346764201</c:v>
                </c:pt>
                <c:pt idx="11">
                  <c:v>22041.92750577793</c:v>
                </c:pt>
                <c:pt idx="12">
                  <c:v>22785.641135143513</c:v>
                </c:pt>
                <c:pt idx="13">
                  <c:v>22566.676263896992</c:v>
                </c:pt>
                <c:pt idx="14">
                  <c:v>24531.924798896791</c:v>
                </c:pt>
                <c:pt idx="15">
                  <c:v>24574.746150429375</c:v>
                </c:pt>
                <c:pt idx="16">
                  <c:v>26123.63161960361</c:v>
                </c:pt>
                <c:pt idx="17">
                  <c:v>22866.19232635578</c:v>
                </c:pt>
                <c:pt idx="18">
                  <c:v>24168.941417931146</c:v>
                </c:pt>
                <c:pt idx="19">
                  <c:v>24605.156724870292</c:v>
                </c:pt>
                <c:pt idx="20">
                  <c:v>25079.035932243169</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17800.329559407499</c:v>
                </c:pt>
                <c:pt idx="1">
                  <c:v>19611.784392886701</c:v>
                </c:pt>
                <c:pt idx="2">
                  <c:v>21282.354411600896</c:v>
                </c:pt>
                <c:pt idx="3">
                  <c:v>22770.573974116101</c:v>
                </c:pt>
                <c:pt idx="4">
                  <c:v>24298.281302421197</c:v>
                </c:pt>
                <c:pt idx="5">
                  <c:v>25857.0144779236</c:v>
                </c:pt>
                <c:pt idx="6">
                  <c:v>27427.056139052802</c:v>
                </c:pt>
                <c:pt idx="7">
                  <c:v>28699.654846577698</c:v>
                </c:pt>
                <c:pt idx="8">
                  <c:v>29690.164169786203</c:v>
                </c:pt>
                <c:pt idx="9">
                  <c:v>30534.561791838401</c:v>
                </c:pt>
                <c:pt idx="10">
                  <c:v>31595.881586641299</c:v>
                </c:pt>
                <c:pt idx="11">
                  <c:v>32664.9948013719</c:v>
                </c:pt>
                <c:pt idx="12">
                  <c:v>33822.482642321003</c:v>
                </c:pt>
                <c:pt idx="13">
                  <c:v>35124.279314774198</c:v>
                </c:pt>
                <c:pt idx="14">
                  <c:v>36542.651122148702</c:v>
                </c:pt>
                <c:pt idx="15">
                  <c:v>37724.184460668708</c:v>
                </c:pt>
                <c:pt idx="16">
                  <c:v>39083.819712338904</c:v>
                </c:pt>
                <c:pt idx="17">
                  <c:v>40185.485550367302</c:v>
                </c:pt>
                <c:pt idx="18">
                  <c:v>41265.411069245994</c:v>
                </c:pt>
                <c:pt idx="19">
                  <c:v>42284.145951792394</c:v>
                </c:pt>
                <c:pt idx="20">
                  <c:v>43212.619584594104</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-172.73943562882351</c:v>
                </c:pt>
                <c:pt idx="1">
                  <c:v>-265.84441362811197</c:v>
                </c:pt>
                <c:pt idx="2">
                  <c:v>-327.9993873539778</c:v>
                </c:pt>
                <c:pt idx="3">
                  <c:v>-425.65082088787909</c:v>
                </c:pt>
                <c:pt idx="4">
                  <c:v>-618.76123194122988</c:v>
                </c:pt>
                <c:pt idx="5">
                  <c:v>-848.66533947314542</c:v>
                </c:pt>
                <c:pt idx="6">
                  <c:v>-1553.9863496901669</c:v>
                </c:pt>
                <c:pt idx="7">
                  <c:v>-1885.3900139557177</c:v>
                </c:pt>
                <c:pt idx="8">
                  <c:v>-2561.6878983055631</c:v>
                </c:pt>
                <c:pt idx="9">
                  <c:v>-5110.4937260631768</c:v>
                </c:pt>
                <c:pt idx="10">
                  <c:v>-4517.6293447730241</c:v>
                </c:pt>
                <c:pt idx="11">
                  <c:v>-6356.7715647418654</c:v>
                </c:pt>
                <c:pt idx="12">
                  <c:v>-6119.7154814038176</c:v>
                </c:pt>
                <c:pt idx="13">
                  <c:v>-7023.2412290906204</c:v>
                </c:pt>
                <c:pt idx="14">
                  <c:v>-13995.609981127494</c:v>
                </c:pt>
                <c:pt idx="15">
                  <c:v>-14303.367073985128</c:v>
                </c:pt>
                <c:pt idx="16">
                  <c:v>-13424.04300621157</c:v>
                </c:pt>
                <c:pt idx="17">
                  <c:v>-13091.494224009495</c:v>
                </c:pt>
                <c:pt idx="18">
                  <c:v>-12883.389168592086</c:v>
                </c:pt>
                <c:pt idx="19">
                  <c:v>-12628.101751532138</c:v>
                </c:pt>
                <c:pt idx="20">
                  <c:v>-13449.629142041011</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-2461.9507900185272</c:v>
                </c:pt>
                <c:pt idx="2">
                  <c:v>-1047.308288112632</c:v>
                </c:pt>
                <c:pt idx="3">
                  <c:v>-4086.956780913315</c:v>
                </c:pt>
                <c:pt idx="4">
                  <c:v>-4216.2794769923057</c:v>
                </c:pt>
                <c:pt idx="5">
                  <c:v>-7411.742249351053</c:v>
                </c:pt>
                <c:pt idx="6">
                  <c:v>-4653.525307415548</c:v>
                </c:pt>
                <c:pt idx="7">
                  <c:v>-14336.804194579672</c:v>
                </c:pt>
                <c:pt idx="8">
                  <c:v>-15582.484243863408</c:v>
                </c:pt>
                <c:pt idx="9">
                  <c:v>-9814.5241143106541</c:v>
                </c:pt>
                <c:pt idx="10">
                  <c:v>-12599.938112535674</c:v>
                </c:pt>
                <c:pt idx="11">
                  <c:v>-25934.417379991981</c:v>
                </c:pt>
                <c:pt idx="12">
                  <c:v>-24750.3010018778</c:v>
                </c:pt>
                <c:pt idx="13">
                  <c:v>-24442.074961245147</c:v>
                </c:pt>
                <c:pt idx="14">
                  <c:v>-47494.627722738078</c:v>
                </c:pt>
                <c:pt idx="15">
                  <c:v>-52214.445907478337</c:v>
                </c:pt>
                <c:pt idx="16">
                  <c:v>-58242.922922969898</c:v>
                </c:pt>
                <c:pt idx="17">
                  <c:v>-58131.160401549219</c:v>
                </c:pt>
                <c:pt idx="18">
                  <c:v>-57959.985507718942</c:v>
                </c:pt>
                <c:pt idx="19">
                  <c:v>-58013.857950747326</c:v>
                </c:pt>
                <c:pt idx="20">
                  <c:v>-57978.111199381747</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1794.1067579787305</c:v>
                </c:pt>
                <c:pt idx="2">
                  <c:v>1300.2929767601381</c:v>
                </c:pt>
                <c:pt idx="3">
                  <c:v>18.202803383301216</c:v>
                </c:pt>
                <c:pt idx="4">
                  <c:v>-874.70475202597663</c:v>
                </c:pt>
                <c:pt idx="5">
                  <c:v>-2111.2767885093017</c:v>
                </c:pt>
                <c:pt idx="6">
                  <c:v>91.738248826226481</c:v>
                </c:pt>
                <c:pt idx="7">
                  <c:v>-2990.0046838533926</c:v>
                </c:pt>
                <c:pt idx="8">
                  <c:v>-2690.2353346036543</c:v>
                </c:pt>
                <c:pt idx="9">
                  <c:v>-3865.8993651469318</c:v>
                </c:pt>
                <c:pt idx="10">
                  <c:v>-7352.3701330101467</c:v>
                </c:pt>
                <c:pt idx="11">
                  <c:v>-8381.1382986931421</c:v>
                </c:pt>
                <c:pt idx="12">
                  <c:v>-8557.8057962481435</c:v>
                </c:pt>
                <c:pt idx="13">
                  <c:v>-9669.7710137428112</c:v>
                </c:pt>
                <c:pt idx="14">
                  <c:v>-9281.1325893667163</c:v>
                </c:pt>
                <c:pt idx="15">
                  <c:v>-9717.9557176374619</c:v>
                </c:pt>
                <c:pt idx="16">
                  <c:v>-8494.7333374713999</c:v>
                </c:pt>
                <c:pt idx="17">
                  <c:v>-10320.654553712742</c:v>
                </c:pt>
                <c:pt idx="18">
                  <c:v>-8559.9433766584771</c:v>
                </c:pt>
                <c:pt idx="19">
                  <c:v>-8204.4381875499894</c:v>
                </c:pt>
                <c:pt idx="20">
                  <c:v>-10371.906890820439</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-19.912050636884032</c:v>
                </c:pt>
                <c:pt idx="2">
                  <c:v>-354.33133250214269</c:v>
                </c:pt>
                <c:pt idx="3">
                  <c:v>-351.81855017098496</c:v>
                </c:pt>
                <c:pt idx="4">
                  <c:v>-518.09030993437227</c:v>
                </c:pt>
                <c:pt idx="5">
                  <c:v>-553.27892045247063</c:v>
                </c:pt>
                <c:pt idx="6">
                  <c:v>-431.46239206990049</c:v>
                </c:pt>
                <c:pt idx="7">
                  <c:v>-447.32102448388423</c:v>
                </c:pt>
                <c:pt idx="8">
                  <c:v>-510.68655636441235</c:v>
                </c:pt>
                <c:pt idx="9">
                  <c:v>-443.97444756574714</c:v>
                </c:pt>
                <c:pt idx="10">
                  <c:v>-577.24709244057294</c:v>
                </c:pt>
                <c:pt idx="11">
                  <c:v>5527.0784562013714</c:v>
                </c:pt>
                <c:pt idx="12">
                  <c:v>6026.2437951480888</c:v>
                </c:pt>
                <c:pt idx="13">
                  <c:v>5267.1350853354261</c:v>
                </c:pt>
                <c:pt idx="14">
                  <c:v>4846.5630491976481</c:v>
                </c:pt>
                <c:pt idx="15">
                  <c:v>5879.5293377617427</c:v>
                </c:pt>
                <c:pt idx="16">
                  <c:v>8556.5560491626165</c:v>
                </c:pt>
                <c:pt idx="17">
                  <c:v>7814.1843649039247</c:v>
                </c:pt>
                <c:pt idx="18">
                  <c:v>7080.9722397220348</c:v>
                </c:pt>
                <c:pt idx="19">
                  <c:v>7069.0578106454041</c:v>
                </c:pt>
                <c:pt idx="20">
                  <c:v>7237.7293420084561</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-7.5375563154004226</c:v>
                </c:pt>
                <c:pt idx="2">
                  <c:v>42.68311037442696</c:v>
                </c:pt>
                <c:pt idx="3">
                  <c:v>82.693017461175614</c:v>
                </c:pt>
                <c:pt idx="4">
                  <c:v>69.110573983054067</c:v>
                </c:pt>
                <c:pt idx="5">
                  <c:v>27.977554071244271</c:v>
                </c:pt>
                <c:pt idx="6">
                  <c:v>64.4344118005436</c:v>
                </c:pt>
                <c:pt idx="7">
                  <c:v>103.93133452859736</c:v>
                </c:pt>
                <c:pt idx="8">
                  <c:v>146.34429457925017</c:v>
                </c:pt>
                <c:pt idx="9">
                  <c:v>143.18889410836505</c:v>
                </c:pt>
                <c:pt idx="10">
                  <c:v>111.34559143347785</c:v>
                </c:pt>
                <c:pt idx="11">
                  <c:v>6179.9911272354102</c:v>
                </c:pt>
                <c:pt idx="12">
                  <c:v>6375.5362107485271</c:v>
                </c:pt>
                <c:pt idx="13">
                  <c:v>6112.2960669265312</c:v>
                </c:pt>
                <c:pt idx="14">
                  <c:v>9267.4439126820052</c:v>
                </c:pt>
                <c:pt idx="15">
                  <c:v>10068.261754926129</c:v>
                </c:pt>
                <c:pt idx="16">
                  <c:v>19365.148670077851</c:v>
                </c:pt>
                <c:pt idx="17">
                  <c:v>16340.121079626781</c:v>
                </c:pt>
                <c:pt idx="18">
                  <c:v>18957.355367036798</c:v>
                </c:pt>
                <c:pt idx="19">
                  <c:v>22994.724499197167</c:v>
                </c:pt>
                <c:pt idx="20">
                  <c:v>22266.695462801319</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-2765.5208010609022</c:v>
                </c:pt>
                <c:pt idx="2">
                  <c:v>-2903.1428438298099</c:v>
                </c:pt>
                <c:pt idx="3">
                  <c:v>13.174524025260325</c:v>
                </c:pt>
                <c:pt idx="4">
                  <c:v>-2229.7708940530738</c:v>
                </c:pt>
                <c:pt idx="5">
                  <c:v>-275.71113695658278</c:v>
                </c:pt>
                <c:pt idx="6">
                  <c:v>-6773.4309546325931</c:v>
                </c:pt>
                <c:pt idx="7">
                  <c:v>1382.9914047253587</c:v>
                </c:pt>
                <c:pt idx="8">
                  <c:v>-257.46907147576894</c:v>
                </c:pt>
                <c:pt idx="9">
                  <c:v>-3910.0173600798589</c:v>
                </c:pt>
                <c:pt idx="10">
                  <c:v>-533.5634543323813</c:v>
                </c:pt>
                <c:pt idx="11">
                  <c:v>-3154.6984984649025</c:v>
                </c:pt>
                <c:pt idx="12">
                  <c:v>-3433.0809428287939</c:v>
                </c:pt>
                <c:pt idx="13">
                  <c:v>-843.95930743678582</c:v>
                </c:pt>
                <c:pt idx="14">
                  <c:v>-2269.9168819963597</c:v>
                </c:pt>
                <c:pt idx="15">
                  <c:v>-414.77240668832746</c:v>
                </c:pt>
                <c:pt idx="16">
                  <c:v>-7216.0511272046406</c:v>
                </c:pt>
                <c:pt idx="17">
                  <c:v>722.54262981749707</c:v>
                </c:pt>
                <c:pt idx="18">
                  <c:v>-924.8595995961914</c:v>
                </c:pt>
                <c:pt idx="19">
                  <c:v>-4508.5911341478859</c:v>
                </c:pt>
                <c:pt idx="20">
                  <c:v>-1762.4760961324373</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54.193898974063785</c:v>
                </c:pt>
                <c:pt idx="2">
                  <c:v>59.035252315221044</c:v>
                </c:pt>
                <c:pt idx="3">
                  <c:v>145.93333088471795</c:v>
                </c:pt>
                <c:pt idx="4">
                  <c:v>345.5636805200387</c:v>
                </c:pt>
                <c:pt idx="5">
                  <c:v>505.94776993653818</c:v>
                </c:pt>
                <c:pt idx="6">
                  <c:v>1004.5900483084397</c:v>
                </c:pt>
                <c:pt idx="7">
                  <c:v>1301.4666525572711</c:v>
                </c:pt>
                <c:pt idx="8">
                  <c:v>1780.1638131799227</c:v>
                </c:pt>
                <c:pt idx="9">
                  <c:v>3828.725031192826</c:v>
                </c:pt>
                <c:pt idx="10">
                  <c:v>3379.3270537866833</c:v>
                </c:pt>
                <c:pt idx="11">
                  <c:v>4818.3739923587973</c:v>
                </c:pt>
                <c:pt idx="12">
                  <c:v>4699.6986216467913</c:v>
                </c:pt>
                <c:pt idx="13">
                  <c:v>5410.6739989300149</c:v>
                </c:pt>
                <c:pt idx="14">
                  <c:v>10528.637912485692</c:v>
                </c:pt>
                <c:pt idx="15">
                  <c:v>10809.177564880883</c:v>
                </c:pt>
                <c:pt idx="16">
                  <c:v>10364.474754910067</c:v>
                </c:pt>
                <c:pt idx="17">
                  <c:v>10029.503625134299</c:v>
                </c:pt>
                <c:pt idx="18">
                  <c:v>9948.8660697449031</c:v>
                </c:pt>
                <c:pt idx="19">
                  <c:v>9812.5459687799848</c:v>
                </c:pt>
                <c:pt idx="20">
                  <c:v>10489.183512998328</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854.61543454042112</c:v>
                </c:pt>
                <c:pt idx="2">
                  <c:v>982.29434627349474</c:v>
                </c:pt>
                <c:pt idx="3">
                  <c:v>951.36290236328932</c:v>
                </c:pt>
                <c:pt idx="4">
                  <c:v>2843.1763006352012</c:v>
                </c:pt>
                <c:pt idx="5">
                  <c:v>4268.1296727530571</c:v>
                </c:pt>
                <c:pt idx="6">
                  <c:v>3630.4729278452069</c:v>
                </c:pt>
                <c:pt idx="7">
                  <c:v>9542.251554514587</c:v>
                </c:pt>
                <c:pt idx="8">
                  <c:v>10557.229089024841</c:v>
                </c:pt>
                <c:pt idx="9">
                  <c:v>10478.946318742135</c:v>
                </c:pt>
                <c:pt idx="10">
                  <c:v>13204.087553693163</c:v>
                </c:pt>
                <c:pt idx="11">
                  <c:v>16199.966083429732</c:v>
                </c:pt>
                <c:pt idx="12">
                  <c:v>15474.655085337719</c:v>
                </c:pt>
                <c:pt idx="13">
                  <c:v>16487.78093466624</c:v>
                </c:pt>
                <c:pt idx="14">
                  <c:v>38601.203894549632</c:v>
                </c:pt>
                <c:pt idx="15">
                  <c:v>41655.442256336493</c:v>
                </c:pt>
                <c:pt idx="16">
                  <c:v>40496.618940282206</c:v>
                </c:pt>
                <c:pt idx="17">
                  <c:v>43010.598203619636</c:v>
                </c:pt>
                <c:pt idx="18">
                  <c:v>41187.400194390502</c:v>
                </c:pt>
                <c:pt idx="19">
                  <c:v>41585.249041116607</c:v>
                </c:pt>
                <c:pt idx="20">
                  <c:v>42716.224805490405</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2609.5231455561334</c:v>
                </c:pt>
                <c:pt idx="2">
                  <c:v>2195.9283718217357</c:v>
                </c:pt>
                <c:pt idx="3">
                  <c:v>2075.264238566202</c:v>
                </c:pt>
                <c:pt idx="4">
                  <c:v>2602.3588698773474</c:v>
                </c:pt>
                <c:pt idx="5">
                  <c:v>2867.4748892495754</c:v>
                </c:pt>
                <c:pt idx="6">
                  <c:v>5045.189099440975</c:v>
                </c:pt>
                <c:pt idx="7">
                  <c:v>2858.7810631128214</c:v>
                </c:pt>
                <c:pt idx="8">
                  <c:v>5374.3762997235044</c:v>
                </c:pt>
                <c:pt idx="9">
                  <c:v>5749.9229480031627</c:v>
                </c:pt>
                <c:pt idx="10">
                  <c:v>6195.0748186066066</c:v>
                </c:pt>
                <c:pt idx="11">
                  <c:v>9267.3999776203364</c:v>
                </c:pt>
                <c:pt idx="12">
                  <c:v>10011.113606985919</c:v>
                </c:pt>
                <c:pt idx="13">
                  <c:v>9792.148735739398</c:v>
                </c:pt>
                <c:pt idx="14">
                  <c:v>11757.397270739197</c:v>
                </c:pt>
                <c:pt idx="15">
                  <c:v>11800.218622271781</c:v>
                </c:pt>
                <c:pt idx="16">
                  <c:v>13349.104091446015</c:v>
                </c:pt>
                <c:pt idx="17">
                  <c:v>10091.664798198186</c:v>
                </c:pt>
                <c:pt idx="18">
                  <c:v>11394.413889773552</c:v>
                </c:pt>
                <c:pt idx="19">
                  <c:v>11830.629196712698</c:v>
                </c:pt>
                <c:pt idx="20">
                  <c:v>12304.508404085575</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1811.4548334792016</c:v>
                </c:pt>
                <c:pt idx="2">
                  <c:v>3482.0248521933972</c:v>
                </c:pt>
                <c:pt idx="3">
                  <c:v>4970.2444147086026</c:v>
                </c:pt>
                <c:pt idx="4">
                  <c:v>6497.9517430136984</c:v>
                </c:pt>
                <c:pt idx="5">
                  <c:v>8056.6849185161009</c:v>
                </c:pt>
                <c:pt idx="6">
                  <c:v>9626.726579645303</c:v>
                </c:pt>
                <c:pt idx="7">
                  <c:v>10899.325287170199</c:v>
                </c:pt>
                <c:pt idx="8">
                  <c:v>11889.834610378704</c:v>
                </c:pt>
                <c:pt idx="9">
                  <c:v>12734.232232430903</c:v>
                </c:pt>
                <c:pt idx="10">
                  <c:v>13795.5520272338</c:v>
                </c:pt>
                <c:pt idx="11">
                  <c:v>14864.665241964402</c:v>
                </c:pt>
                <c:pt idx="12">
                  <c:v>16022.153082913504</c:v>
                </c:pt>
                <c:pt idx="13">
                  <c:v>17323.949755366699</c:v>
                </c:pt>
                <c:pt idx="14">
                  <c:v>18742.321562741203</c:v>
                </c:pt>
                <c:pt idx="15">
                  <c:v>19923.854901261209</c:v>
                </c:pt>
                <c:pt idx="16">
                  <c:v>21283.490152931405</c:v>
                </c:pt>
                <c:pt idx="17">
                  <c:v>22385.155990959804</c:v>
                </c:pt>
                <c:pt idx="18">
                  <c:v>23465.081509838496</c:v>
                </c:pt>
                <c:pt idx="19">
                  <c:v>24483.816392384895</c:v>
                </c:pt>
                <c:pt idx="20">
                  <c:v>25412.290025186605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236.22572193665326</c:v>
                </c:pt>
                <c:pt idx="3">
                  <c:v>298.87330991613811</c:v>
                </c:pt>
                <c:pt idx="4">
                  <c:v>311.09623942349407</c:v>
                </c:pt>
                <c:pt idx="5">
                  <c:v>372.11026209147184</c:v>
                </c:pt>
                <c:pt idx="6">
                  <c:v>490.63653796896483</c:v>
                </c:pt>
                <c:pt idx="7">
                  <c:v>811.42727580693168</c:v>
                </c:pt>
                <c:pt idx="8">
                  <c:v>1033.8754557231957</c:v>
                </c:pt>
                <c:pt idx="9">
                  <c:v>1045.6774200291475</c:v>
                </c:pt>
                <c:pt idx="10">
                  <c:v>1125.6773531163233</c:v>
                </c:pt>
                <c:pt idx="11">
                  <c:v>1768.417342211219</c:v>
                </c:pt>
                <c:pt idx="12">
                  <c:v>1903.9049096012363</c:v>
                </c:pt>
                <c:pt idx="13">
                  <c:v>2045.7929587353262</c:v>
                </c:pt>
                <c:pt idx="14">
                  <c:v>3392.8659535197116</c:v>
                </c:pt>
                <c:pt idx="15">
                  <c:v>3634.5024940369763</c:v>
                </c:pt>
                <c:pt idx="16">
                  <c:v>4138.4445231778227</c:v>
                </c:pt>
                <c:pt idx="17">
                  <c:v>4108.3268524448386</c:v>
                </c:pt>
                <c:pt idx="18">
                  <c:v>4138.8854283313403</c:v>
                </c:pt>
                <c:pt idx="19">
                  <c:v>4204.1865875808935</c:v>
                </c:pt>
                <c:pt idx="20">
                  <c:v>4349.591674422888</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2832.9245642784663</c:v>
                </c:pt>
                <c:pt idx="3">
                  <c:v>4524.0255148260203</c:v>
                </c:pt>
                <c:pt idx="4">
                  <c:v>3401.3821132767471</c:v>
                </c:pt>
                <c:pt idx="5">
                  <c:v>3498.1934180557837</c:v>
                </c:pt>
                <c:pt idx="6">
                  <c:v>3765.2865617357193</c:v>
                </c:pt>
                <c:pt idx="7">
                  <c:v>2939.1846647625744</c:v>
                </c:pt>
                <c:pt idx="8">
                  <c:v>2836.6613563881829</c:v>
                </c:pt>
                <c:pt idx="9">
                  <c:v>3420.7199370523808</c:v>
                </c:pt>
                <c:pt idx="10">
                  <c:v>3521.843546829949</c:v>
                </c:pt>
                <c:pt idx="11">
                  <c:v>3178.9619783252697</c:v>
                </c:pt>
                <c:pt idx="12">
                  <c:v>2626.5653181868192</c:v>
                </c:pt>
                <c:pt idx="13">
                  <c:v>2636.2239685540021</c:v>
                </c:pt>
                <c:pt idx="14">
                  <c:v>2899.2981395443994</c:v>
                </c:pt>
                <c:pt idx="15">
                  <c:v>3402.4061303847661</c:v>
                </c:pt>
                <c:pt idx="16">
                  <c:v>4285.0591529167941</c:v>
                </c:pt>
                <c:pt idx="17">
                  <c:v>3774.5472723923549</c:v>
                </c:pt>
                <c:pt idx="18">
                  <c:v>3065.7451478504545</c:v>
                </c:pt>
                <c:pt idx="19">
                  <c:v>3686.3429355005924</c:v>
                </c:pt>
                <c:pt idx="20">
                  <c:v>2639.8138041363809</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2419.4675472156764</c:v>
                </c:pt>
                <c:pt idx="1">
                  <c:v>2409.0611020825909</c:v>
                </c:pt>
                <c:pt idx="2">
                  <c:v>2550.4785289024785</c:v>
                </c:pt>
                <c:pt idx="3">
                  <c:v>2476.0665728499403</c:v>
                </c:pt>
                <c:pt idx="4">
                  <c:v>2478.992289691746</c:v>
                </c:pt>
                <c:pt idx="5">
                  <c:v>2427.680921490502</c:v>
                </c:pt>
                <c:pt idx="6">
                  <c:v>2689.7880903409377</c:v>
                </c:pt>
                <c:pt idx="7">
                  <c:v>2457.2274878151979</c:v>
                </c:pt>
                <c:pt idx="8">
                  <c:v>2401.0570583819049</c:v>
                </c:pt>
                <c:pt idx="9">
                  <c:v>2612.4711143413065</c:v>
                </c:pt>
                <c:pt idx="10">
                  <c:v>2535.2292364413697</c:v>
                </c:pt>
                <c:pt idx="11">
                  <c:v>3478.2571436560202</c:v>
                </c:pt>
                <c:pt idx="12">
                  <c:v>3591.063675308551</c:v>
                </c:pt>
                <c:pt idx="13">
                  <c:v>3475.5172262928627</c:v>
                </c:pt>
                <c:pt idx="14">
                  <c:v>3249.5428932107147</c:v>
                </c:pt>
                <c:pt idx="15">
                  <c:v>3346.0274828937363</c:v>
                </c:pt>
                <c:pt idx="16">
                  <c:v>4869.4876224975587</c:v>
                </c:pt>
                <c:pt idx="17">
                  <c:v>4285.4575618484378</c:v>
                </c:pt>
                <c:pt idx="18">
                  <c:v>4619.7350854209599</c:v>
                </c:pt>
                <c:pt idx="19">
                  <c:v>5192.8459317078577</c:v>
                </c:pt>
                <c:pt idx="20">
                  <c:v>5137.2301518225131</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753.88912849892802</c:v>
                </c:pt>
                <c:pt idx="1">
                  <c:v>733.9265265496233</c:v>
                </c:pt>
                <c:pt idx="2">
                  <c:v>735.75524614615085</c:v>
                </c:pt>
                <c:pt idx="3">
                  <c:v>739.08749532216757</c:v>
                </c:pt>
                <c:pt idx="4">
                  <c:v>721.27720450756919</c:v>
                </c:pt>
                <c:pt idx="5">
                  <c:v>720.55981142099597</c:v>
                </c:pt>
                <c:pt idx="6">
                  <c:v>695.79222465686598</c:v>
                </c:pt>
                <c:pt idx="7">
                  <c:v>717.92197933906698</c:v>
                </c:pt>
                <c:pt idx="8">
                  <c:v>707.56794397589817</c:v>
                </c:pt>
                <c:pt idx="9">
                  <c:v>701.68001578786357</c:v>
                </c:pt>
                <c:pt idx="10">
                  <c:v>705.35041872673162</c:v>
                </c:pt>
                <c:pt idx="11">
                  <c:v>744.72917337801175</c:v>
                </c:pt>
                <c:pt idx="12">
                  <c:v>749.32227130411582</c:v>
                </c:pt>
                <c:pt idx="13">
                  <c:v>759.46192531684358</c:v>
                </c:pt>
                <c:pt idx="14">
                  <c:v>765.78681156459641</c:v>
                </c:pt>
                <c:pt idx="15">
                  <c:v>781.27993055062211</c:v>
                </c:pt>
                <c:pt idx="16">
                  <c:v>825.11964808452967</c:v>
                </c:pt>
                <c:pt idx="17">
                  <c:v>847.64647987955038</c:v>
                </c:pt>
                <c:pt idx="18">
                  <c:v>863.56193206145485</c:v>
                </c:pt>
                <c:pt idx="19">
                  <c:v>885.43736755245152</c:v>
                </c:pt>
                <c:pt idx="20">
                  <c:v>892.87801527352588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2.0128885948566699</c:v>
                </c:pt>
                <c:pt idx="2">
                  <c:v>15.399715191352673</c:v>
                </c:pt>
                <c:pt idx="3">
                  <c:v>34.421418884510295</c:v>
                </c:pt>
                <c:pt idx="4">
                  <c:v>34.577976673444951</c:v>
                </c:pt>
                <c:pt idx="5">
                  <c:v>1.7100553570135699</c:v>
                </c:pt>
                <c:pt idx="6">
                  <c:v>0</c:v>
                </c:pt>
                <c:pt idx="7">
                  <c:v>19.914032656580059</c:v>
                </c:pt>
                <c:pt idx="8">
                  <c:v>21.885562350868216</c:v>
                </c:pt>
                <c:pt idx="9">
                  <c:v>0</c:v>
                </c:pt>
                <c:pt idx="10">
                  <c:v>12.245707244291131</c:v>
                </c:pt>
                <c:pt idx="11">
                  <c:v>27.017344868179958</c:v>
                </c:pt>
                <c:pt idx="12">
                  <c:v>13.90978636466391</c:v>
                </c:pt>
                <c:pt idx="13">
                  <c:v>17.724962134258789</c:v>
                </c:pt>
                <c:pt idx="14">
                  <c:v>19.35537081359519</c:v>
                </c:pt>
                <c:pt idx="15">
                  <c:v>27.506401628967446</c:v>
                </c:pt>
                <c:pt idx="16">
                  <c:v>22.679070954105239</c:v>
                </c:pt>
                <c:pt idx="17">
                  <c:v>82.04742756111628</c:v>
                </c:pt>
                <c:pt idx="18">
                  <c:v>95.971775685867925</c:v>
                </c:pt>
                <c:pt idx="19">
                  <c:v>37.719798925042703</c:v>
                </c:pt>
                <c:pt idx="20">
                  <c:v>62.807526128446945</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830.94413016664873</c:v>
                </c:pt>
                <c:pt idx="15">
                  <c:v>115.12194490538495</c:v>
                </c:pt>
                <c:pt idx="16">
                  <c:v>267.68726609515295</c:v>
                </c:pt>
                <c:pt idx="17">
                  <c:v>0</c:v>
                </c:pt>
                <c:pt idx="18">
                  <c:v>107.80590614921611</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23.55063732</c:v>
                </c:pt>
                <c:pt idx="3">
                  <c:v>562.22107926000001</c:v>
                </c:pt>
                <c:pt idx="4">
                  <c:v>562.22107926000001</c:v>
                </c:pt>
                <c:pt idx="5">
                  <c:v>562.22107926000001</c:v>
                </c:pt>
                <c:pt idx="6">
                  <c:v>562.22107926000001</c:v>
                </c:pt>
                <c:pt idx="7">
                  <c:v>562.22107926000001</c:v>
                </c:pt>
                <c:pt idx="8">
                  <c:v>1701.8849591399999</c:v>
                </c:pt>
                <c:pt idx="9">
                  <c:v>1701.8849591399999</c:v>
                </c:pt>
                <c:pt idx="10">
                  <c:v>1701.8849591399999</c:v>
                </c:pt>
                <c:pt idx="11">
                  <c:v>3691.9561582199999</c:v>
                </c:pt>
                <c:pt idx="12">
                  <c:v>3691.9561582199999</c:v>
                </c:pt>
                <c:pt idx="13">
                  <c:v>4041.4247537399997</c:v>
                </c:pt>
                <c:pt idx="14">
                  <c:v>5427.3004252800001</c:v>
                </c:pt>
                <c:pt idx="15">
                  <c:v>6172.05750042</c:v>
                </c:pt>
                <c:pt idx="16">
                  <c:v>7936.9988283000002</c:v>
                </c:pt>
                <c:pt idx="17">
                  <c:v>8415.670278900001</c:v>
                </c:pt>
                <c:pt idx="18">
                  <c:v>8557.8571181400002</c:v>
                </c:pt>
                <c:pt idx="19">
                  <c:v>8557.8571181400002</c:v>
                </c:pt>
                <c:pt idx="20">
                  <c:v>9534.0438800999982</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705.54087819242693</c:v>
                </c:pt>
                <c:pt idx="10">
                  <c:v>990.8202549155269</c:v>
                </c:pt>
                <c:pt idx="11">
                  <c:v>1059.2947554341272</c:v>
                </c:pt>
                <c:pt idx="12">
                  <c:v>1594.8164760848276</c:v>
                </c:pt>
                <c:pt idx="13">
                  <c:v>2033.3784252728276</c:v>
                </c:pt>
                <c:pt idx="14">
                  <c:v>2399.2312324704271</c:v>
                </c:pt>
                <c:pt idx="15">
                  <c:v>2944.8895592665276</c:v>
                </c:pt>
                <c:pt idx="16">
                  <c:v>3034.3318750731278</c:v>
                </c:pt>
                <c:pt idx="17">
                  <c:v>3139.5422608092276</c:v>
                </c:pt>
                <c:pt idx="18">
                  <c:v>3258.7031263120271</c:v>
                </c:pt>
                <c:pt idx="19">
                  <c:v>3322.7781242007272</c:v>
                </c:pt>
                <c:pt idx="20">
                  <c:v>3382.584885957127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1036.2419124999999</c:v>
                </c:pt>
                <c:pt idx="8">
                  <c:v>1102.8194550000001</c:v>
                </c:pt>
                <c:pt idx="9">
                  <c:v>1102.8194550000001</c:v>
                </c:pt>
                <c:pt idx="10">
                  <c:v>1442.0469023300002</c:v>
                </c:pt>
                <c:pt idx="11">
                  <c:v>1837.4949360400001</c:v>
                </c:pt>
                <c:pt idx="12">
                  <c:v>2138.2729356499999</c:v>
                </c:pt>
                <c:pt idx="13">
                  <c:v>2653.5760600000003</c:v>
                </c:pt>
                <c:pt idx="14">
                  <c:v>5117.2468761499995</c:v>
                </c:pt>
                <c:pt idx="15">
                  <c:v>5263.7910188599999</c:v>
                </c:pt>
                <c:pt idx="16">
                  <c:v>5467.2021677599996</c:v>
                </c:pt>
                <c:pt idx="17">
                  <c:v>5467.2021677599996</c:v>
                </c:pt>
                <c:pt idx="18">
                  <c:v>5467.2021677599996</c:v>
                </c:pt>
                <c:pt idx="19">
                  <c:v>5467.2021677599996</c:v>
                </c:pt>
                <c:pt idx="20">
                  <c:v>5467.2021677599996</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2065.0132438999999</c:v>
                </c:pt>
                <c:pt idx="14">
                  <c:v>2065.0132438999999</c:v>
                </c:pt>
                <c:pt idx="15">
                  <c:v>2065.0132438999999</c:v>
                </c:pt>
                <c:pt idx="16">
                  <c:v>2313.19057853</c:v>
                </c:pt>
                <c:pt idx="17">
                  <c:v>2421.3056659100002</c:v>
                </c:pt>
                <c:pt idx="18">
                  <c:v>2512.3371412400002</c:v>
                </c:pt>
                <c:pt idx="19">
                  <c:v>2512.3371412400002</c:v>
                </c:pt>
                <c:pt idx="20">
                  <c:v>2724.3741394200001</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5175</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96130.494866826921</c:v>
                </c:pt>
                <c:pt idx="1">
                  <c:v>83530.556754291247</c:v>
                </c:pt>
                <c:pt idx="2">
                  <c:v>38152.383667445174</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30003.462519032251</c:v>
                </c:pt>
                <c:pt idx="1">
                  <c:v>22651.092386022105</c:v>
                </c:pt>
                <c:pt idx="2">
                  <c:v>19631.555628211812</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3098.2354590147415</c:v>
                </c:pt>
                <c:pt idx="1">
                  <c:v>2520.9883665741686</c:v>
                </c:pt>
                <c:pt idx="2">
                  <c:v>10335.964801023198</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87.045642077428781</c:v>
                </c:pt>
                <c:pt idx="1">
                  <c:v>198.39123351090663</c:v>
                </c:pt>
                <c:pt idx="2">
                  <c:v>22353.741104878747</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15914.124749791339</c:v>
                </c:pt>
                <c:pt idx="1">
                  <c:v>15380.561295458958</c:v>
                </c:pt>
                <c:pt idx="2">
                  <c:v>14151.648653658902</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141.03049317031511</c:v>
                </c:pt>
                <c:pt idx="1">
                  <c:v>3520.3575469569982</c:v>
                </c:pt>
                <c:pt idx="2">
                  <c:v>10630.214006168644</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0.83304130913545105</c:v>
                </c:pt>
                <c:pt idx="2">
                  <c:v>4.2726208250644184</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28968.784644162457</c:v>
                </c:pt>
                <c:pt idx="1">
                  <c:v>42172.87219785562</c:v>
                </c:pt>
                <c:pt idx="2">
                  <c:v>71685.009449652862</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12774.527528157594</c:v>
                </c:pt>
                <c:pt idx="1">
                  <c:v>18969.602346764201</c:v>
                </c:pt>
                <c:pt idx="2">
                  <c:v>25079.035932243169</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17800.329559407499</c:v>
                </c:pt>
                <c:pt idx="1">
                  <c:v>31595.881586641299</c:v>
                </c:pt>
                <c:pt idx="2">
                  <c:v>43212.619584594104</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with updated demand (DP3)</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125.07327468412134</c:v>
                </c:pt>
                <c:pt idx="1">
                  <c:v>125.09868768846611</c:v>
                </c:pt>
                <c:pt idx="2">
                  <c:v>124.84608051350192</c:v>
                </c:pt>
                <c:pt idx="3">
                  <c:v>120.87082426271492</c:v>
                </c:pt>
                <c:pt idx="4">
                  <c:v>119.60063280631357</c:v>
                </c:pt>
                <c:pt idx="5">
                  <c:v>115.05845372827713</c:v>
                </c:pt>
                <c:pt idx="6">
                  <c:v>120.21916170218857</c:v>
                </c:pt>
                <c:pt idx="7">
                  <c:v>109.08240048977895</c:v>
                </c:pt>
                <c:pt idx="8">
                  <c:v>107.09179948839522</c:v>
                </c:pt>
                <c:pt idx="9">
                  <c:v>110.97185725594025</c:v>
                </c:pt>
                <c:pt idx="10">
                  <c:v>103.52547107327359</c:v>
                </c:pt>
                <c:pt idx="11">
                  <c:v>91.96452346922986</c:v>
                </c:pt>
                <c:pt idx="12">
                  <c:v>93.427317543375139</c:v>
                </c:pt>
                <c:pt idx="13">
                  <c:v>91.515997991685637</c:v>
                </c:pt>
                <c:pt idx="14">
                  <c:v>69.574995262937179</c:v>
                </c:pt>
                <c:pt idx="15">
                  <c:v>64.281390877510404</c:v>
                </c:pt>
                <c:pt idx="16">
                  <c:v>59.284868695010836</c:v>
                </c:pt>
                <c:pt idx="17">
                  <c:v>58.397272645320513</c:v>
                </c:pt>
                <c:pt idx="18">
                  <c:v>59.514228075357948</c:v>
                </c:pt>
                <c:pt idx="19">
                  <c:v>58.967507916569495</c:v>
                </c:pt>
                <c:pt idx="20">
                  <c:v>56.841873185729767</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129.17528738301127</c:v>
                </c:pt>
                <c:pt idx="1">
                  <c:v>163.27170359666005</c:v>
                </c:pt>
                <c:pt idx="2">
                  <c:v>157.75048057406929</c:v>
                </c:pt>
                <c:pt idx="3">
                  <c:v>183.25403905747714</c:v>
                </c:pt>
                <c:pt idx="4">
                  <c:v>233.39813972902238</c:v>
                </c:pt>
                <c:pt idx="5">
                  <c:v>286.17074796003857</c:v>
                </c:pt>
                <c:pt idx="6">
                  <c:v>324.39124964257093</c:v>
                </c:pt>
                <c:pt idx="7">
                  <c:v>545.94846577824592</c:v>
                </c:pt>
                <c:pt idx="8">
                  <c:v>625.47069307703339</c:v>
                </c:pt>
                <c:pt idx="9">
                  <c:v>723.11338348489653</c:v>
                </c:pt>
                <c:pt idx="10">
                  <c:v>682.7630478329836</c:v>
                </c:pt>
                <c:pt idx="11">
                  <c:v>817.66435167086831</c:v>
                </c:pt>
                <c:pt idx="12">
                  <c:v>1049.3815658559147</c:v>
                </c:pt>
                <c:pt idx="13">
                  <c:v>1426.6840559962973</c:v>
                </c:pt>
                <c:pt idx="14">
                  <c:v>1818.7725335487953</c:v>
                </c:pt>
                <c:pt idx="15">
                  <c:v>1894.7880447689267</c:v>
                </c:pt>
                <c:pt idx="16">
                  <c:v>1928.6265557727052</c:v>
                </c:pt>
                <c:pt idx="17">
                  <c:v>2662.9866316055377</c:v>
                </c:pt>
                <c:pt idx="18">
                  <c:v>2748.5935949787058</c:v>
                </c:pt>
                <c:pt idx="19">
                  <c:v>2778.2632800100118</c:v>
                </c:pt>
                <c:pt idx="20">
                  <c:v>4058.411295610822</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11.567695450853527</c:v>
                </c:pt>
                <c:pt idx="1">
                  <c:v>32.611648762943013</c:v>
                </c:pt>
                <c:pt idx="2">
                  <c:v>34.68955408771599</c:v>
                </c:pt>
                <c:pt idx="3">
                  <c:v>93.842522559799363</c:v>
                </c:pt>
                <c:pt idx="4">
                  <c:v>35.051281572669119</c:v>
                </c:pt>
                <c:pt idx="5">
                  <c:v>63.235513634743498</c:v>
                </c:pt>
                <c:pt idx="6">
                  <c:v>148.06248005382355</c:v>
                </c:pt>
                <c:pt idx="7">
                  <c:v>307.2965777362221</c:v>
                </c:pt>
                <c:pt idx="8">
                  <c:v>357.16360016455201</c:v>
                </c:pt>
                <c:pt idx="9">
                  <c:v>516.11590624667315</c:v>
                </c:pt>
                <c:pt idx="10">
                  <c:v>421.09428173696415</c:v>
                </c:pt>
                <c:pt idx="11">
                  <c:v>1083.0764635852938</c:v>
                </c:pt>
                <c:pt idx="12">
                  <c:v>1476.4310320043485</c:v>
                </c:pt>
                <c:pt idx="13">
                  <c:v>2202.4880379058441</c:v>
                </c:pt>
                <c:pt idx="14">
                  <c:v>7704.9571915197539</c:v>
                </c:pt>
                <c:pt idx="15">
                  <c:v>7840.2325544029245</c:v>
                </c:pt>
                <c:pt idx="16">
                  <c:v>8662.3074403325063</c:v>
                </c:pt>
                <c:pt idx="17">
                  <c:v>8621.3934663948712</c:v>
                </c:pt>
                <c:pt idx="18">
                  <c:v>8684.9058671638468</c:v>
                </c:pt>
                <c:pt idx="19">
                  <c:v>9307.7352877688299</c:v>
                </c:pt>
                <c:pt idx="20">
                  <c:v>9467.8073938255038</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131.89232902630781</c:v>
                </c:pt>
                <c:pt idx="4">
                  <c:v>651.81204753495024</c:v>
                </c:pt>
                <c:pt idx="5">
                  <c:v>1119.3291483671621</c:v>
                </c:pt>
                <c:pt idx="6">
                  <c:v>1380.9767190880989</c:v>
                </c:pt>
                <c:pt idx="7">
                  <c:v>754.91010079714351</c:v>
                </c:pt>
                <c:pt idx="8">
                  <c:v>607.65947438111584</c:v>
                </c:pt>
                <c:pt idx="9">
                  <c:v>2741.8807354455448</c:v>
                </c:pt>
                <c:pt idx="10">
                  <c:v>875.67632043315257</c:v>
                </c:pt>
                <c:pt idx="11">
                  <c:v>2934.1339487251753</c:v>
                </c:pt>
                <c:pt idx="12">
                  <c:v>3059.4996732851309</c:v>
                </c:pt>
                <c:pt idx="13">
                  <c:v>3033.3180467598495</c:v>
                </c:pt>
                <c:pt idx="14">
                  <c:v>3080.7342976660411</c:v>
                </c:pt>
                <c:pt idx="15">
                  <c:v>3185.2851960853141</c:v>
                </c:pt>
                <c:pt idx="16">
                  <c:v>3613.5106460948</c:v>
                </c:pt>
                <c:pt idx="17">
                  <c:v>4380.2453433637857</c:v>
                </c:pt>
                <c:pt idx="18">
                  <c:v>3914.4940529667424</c:v>
                </c:pt>
                <c:pt idx="19">
                  <c:v>4099.76220903185</c:v>
                </c:pt>
                <c:pt idx="20">
                  <c:v>4461.8243790228071</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38.6125096199994</c:v>
                </c:pt>
                <c:pt idx="4">
                  <c:v>38.6125096199994</c:v>
                </c:pt>
                <c:pt idx="5">
                  <c:v>38.6125096199994</c:v>
                </c:pt>
                <c:pt idx="6">
                  <c:v>38.6125096199994</c:v>
                </c:pt>
                <c:pt idx="7">
                  <c:v>38.6125096199994</c:v>
                </c:pt>
                <c:pt idx="8">
                  <c:v>38.6125096199994</c:v>
                </c:pt>
                <c:pt idx="9">
                  <c:v>-343.8874903800006</c:v>
                </c:pt>
                <c:pt idx="10">
                  <c:v>-343.8874903800006</c:v>
                </c:pt>
                <c:pt idx="11">
                  <c:v>-578.22749034000026</c:v>
                </c:pt>
                <c:pt idx="12">
                  <c:v>-1040.2274903499992</c:v>
                </c:pt>
                <c:pt idx="13">
                  <c:v>-1157.2274903499992</c:v>
                </c:pt>
                <c:pt idx="14">
                  <c:v>-1287.2274903499992</c:v>
                </c:pt>
                <c:pt idx="15">
                  <c:v>-1287.2274903499992</c:v>
                </c:pt>
                <c:pt idx="16">
                  <c:v>-1287.2274903499992</c:v>
                </c:pt>
                <c:pt idx="17">
                  <c:v>-1098.9902182099995</c:v>
                </c:pt>
                <c:pt idx="18">
                  <c:v>-1538.9902182099995</c:v>
                </c:pt>
                <c:pt idx="19">
                  <c:v>-1658.9902182099995</c:v>
                </c:pt>
                <c:pt idx="20">
                  <c:v>-1658.9902182099995</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2838.2932388056611</c:v>
                </c:pt>
                <c:pt idx="8">
                  <c:v>2983.4333864966611</c:v>
                </c:pt>
                <c:pt idx="9">
                  <c:v>2995.7198482978611</c:v>
                </c:pt>
                <c:pt idx="10">
                  <c:v>3051.3848000209609</c:v>
                </c:pt>
                <c:pt idx="11">
                  <c:v>3119.8593005395614</c:v>
                </c:pt>
                <c:pt idx="12">
                  <c:v>3926.180173150261</c:v>
                </c:pt>
                <c:pt idx="13">
                  <c:v>5448.67310946826</c:v>
                </c:pt>
                <c:pt idx="14">
                  <c:v>8663.6164952358631</c:v>
                </c:pt>
                <c:pt idx="15">
                  <c:v>8859.0127163719626</c:v>
                </c:pt>
                <c:pt idx="16">
                  <c:v>9934.7833635485622</c:v>
                </c:pt>
                <c:pt idx="17">
                  <c:v>11972.157648504661</c:v>
                </c:pt>
                <c:pt idx="18">
                  <c:v>12091.31851400746</c:v>
                </c:pt>
                <c:pt idx="19">
                  <c:v>12216.619447436158</c:v>
                </c:pt>
                <c:pt idx="20">
                  <c:v>14735.691827762563</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1087.2000000000007</c:v>
                </c:pt>
                <c:pt idx="4">
                  <c:v>1151.0004012400022</c:v>
                </c:pt>
                <c:pt idx="5">
                  <c:v>1564.8430066200017</c:v>
                </c:pt>
                <c:pt idx="6">
                  <c:v>1891.207045080002</c:v>
                </c:pt>
                <c:pt idx="7">
                  <c:v>3334.7093090199996</c:v>
                </c:pt>
                <c:pt idx="8">
                  <c:v>3692.4338983199996</c:v>
                </c:pt>
                <c:pt idx="9">
                  <c:v>3646.4338983199996</c:v>
                </c:pt>
                <c:pt idx="10">
                  <c:v>3646.4338983199996</c:v>
                </c:pt>
                <c:pt idx="11">
                  <c:v>6841.7976809800002</c:v>
                </c:pt>
                <c:pt idx="12">
                  <c:v>6763.0976809799995</c:v>
                </c:pt>
                <c:pt idx="13">
                  <c:v>6951.1208277400001</c:v>
                </c:pt>
                <c:pt idx="14">
                  <c:v>11081.24751582</c:v>
                </c:pt>
                <c:pt idx="15">
                  <c:v>12511.205366869999</c:v>
                </c:pt>
                <c:pt idx="16">
                  <c:v>17108.347583180002</c:v>
                </c:pt>
                <c:pt idx="17">
                  <c:v>16499.347583180002</c:v>
                </c:pt>
                <c:pt idx="18">
                  <c:v>16685.154366360002</c:v>
                </c:pt>
                <c:pt idx="19">
                  <c:v>16608.096409590002</c:v>
                </c:pt>
                <c:pt idx="20">
                  <c:v>16559.796409590002</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790</c:v>
                </c:pt>
                <c:pt idx="4">
                  <c:v>830</c:v>
                </c:pt>
                <c:pt idx="5">
                  <c:v>870</c:v>
                </c:pt>
                <c:pt idx="6">
                  <c:v>1643.0231467599997</c:v>
                </c:pt>
                <c:pt idx="7">
                  <c:v>1683.0231467599997</c:v>
                </c:pt>
                <c:pt idx="8">
                  <c:v>1966.4140555599997</c:v>
                </c:pt>
                <c:pt idx="9">
                  <c:v>1966.4140555599997</c:v>
                </c:pt>
                <c:pt idx="10">
                  <c:v>1966.4140555599997</c:v>
                </c:pt>
                <c:pt idx="11">
                  <c:v>4791.288490769999</c:v>
                </c:pt>
                <c:pt idx="12">
                  <c:v>5441.8317134099998</c:v>
                </c:pt>
                <c:pt idx="13">
                  <c:v>5441.8317134099998</c:v>
                </c:pt>
                <c:pt idx="14">
                  <c:v>9801.1456862599989</c:v>
                </c:pt>
                <c:pt idx="15">
                  <c:v>9963.4757532399981</c:v>
                </c:pt>
                <c:pt idx="16">
                  <c:v>10647.227673089998</c:v>
                </c:pt>
                <c:pt idx="17">
                  <c:v>10496.927673089998</c:v>
                </c:pt>
                <c:pt idx="18">
                  <c:v>10609.286166419999</c:v>
                </c:pt>
                <c:pt idx="19">
                  <c:v>12963.05213903</c:v>
                </c:pt>
                <c:pt idx="20">
                  <c:v>12963.05213903</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1301.8574681844457</c:v>
                </c:pt>
                <c:pt idx="1">
                  <c:v>2520.0561827294259</c:v>
                </c:pt>
                <c:pt idx="2">
                  <c:v>3587.8366382263284</c:v>
                </c:pt>
                <c:pt idx="3">
                  <c:v>4676.255837027189</c:v>
                </c:pt>
                <c:pt idx="4">
                  <c:v>5836.2814634368078</c:v>
                </c:pt>
                <c:pt idx="5">
                  <c:v>6897.9155592910465</c:v>
                </c:pt>
                <c:pt idx="6">
                  <c:v>7957.2858473253073</c:v>
                </c:pt>
                <c:pt idx="7">
                  <c:v>8779.7096209435986</c:v>
                </c:pt>
                <c:pt idx="8">
                  <c:v>9368.4652747219152</c:v>
                </c:pt>
                <c:pt idx="9">
                  <c:v>9926.5698310929583</c:v>
                </c:pt>
                <c:pt idx="10">
                  <c:v>10573.101061857928</c:v>
                </c:pt>
                <c:pt idx="11">
                  <c:v>11259.111726793293</c:v>
                </c:pt>
                <c:pt idx="12">
                  <c:v>12172.445559417843</c:v>
                </c:pt>
                <c:pt idx="13">
                  <c:v>13051.50917177986</c:v>
                </c:pt>
                <c:pt idx="14">
                  <c:v>13947.07036858422</c:v>
                </c:pt>
                <c:pt idx="15">
                  <c:v>14729.782242958412</c:v>
                </c:pt>
                <c:pt idx="16">
                  <c:v>15610.988757749707</c:v>
                </c:pt>
                <c:pt idx="17">
                  <c:v>16263.421757194574</c:v>
                </c:pt>
                <c:pt idx="18">
                  <c:v>16921.80983682632</c:v>
                </c:pt>
                <c:pt idx="19">
                  <c:v>17605.17687658553</c:v>
                </c:pt>
                <c:pt idx="20">
                  <c:v>18219.247043910193</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-44.705874778265411</c:v>
                </c:pt>
                <c:pt idx="4">
                  <c:v>51.042098825961489</c:v>
                </c:pt>
                <c:pt idx="5">
                  <c:v>152.61542723037769</c:v>
                </c:pt>
                <c:pt idx="6">
                  <c:v>260.73745846523661</c:v>
                </c:pt>
                <c:pt idx="7">
                  <c:v>-251.24646891429757</c:v>
                </c:pt>
                <c:pt idx="8">
                  <c:v>-1732.234841614993</c:v>
                </c:pt>
                <c:pt idx="9">
                  <c:v>-2408.8133664078841</c:v>
                </c:pt>
                <c:pt idx="10">
                  <c:v>-2292.0804244570622</c:v>
                </c:pt>
                <c:pt idx="11">
                  <c:v>-5670.6374470493874</c:v>
                </c:pt>
                <c:pt idx="12">
                  <c:v>-5283.7580466522522</c:v>
                </c:pt>
                <c:pt idx="13">
                  <c:v>-3829.857311474424</c:v>
                </c:pt>
                <c:pt idx="14">
                  <c:v>-5920.3092804121698</c:v>
                </c:pt>
                <c:pt idx="15">
                  <c:v>-6374.7273487743369</c:v>
                </c:pt>
                <c:pt idx="16">
                  <c:v>-7012.6776903831214</c:v>
                </c:pt>
                <c:pt idx="17">
                  <c:v>-4737.9083812617755</c:v>
                </c:pt>
                <c:pt idx="18">
                  <c:v>-5647.3533250283626</c:v>
                </c:pt>
                <c:pt idx="19">
                  <c:v>-5589.1241722868635</c:v>
                </c:pt>
                <c:pt idx="20">
                  <c:v>-3017.2343834133717</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1072.5249093206999</c:v>
                </c:pt>
                <c:pt idx="8">
                  <c:v>1217.6650570116999</c:v>
                </c:pt>
                <c:pt idx="9">
                  <c:v>1229.9515188129001</c:v>
                </c:pt>
                <c:pt idx="10">
                  <c:v>1285.616470536</c:v>
                </c:pt>
                <c:pt idx="11">
                  <c:v>1354.0909710545998</c:v>
                </c:pt>
                <c:pt idx="12">
                  <c:v>1744.7907492053</c:v>
                </c:pt>
                <c:pt idx="13">
                  <c:v>2423.3865678632997</c:v>
                </c:pt>
                <c:pt idx="14">
                  <c:v>3164.8373136508999</c:v>
                </c:pt>
                <c:pt idx="15">
                  <c:v>3251.7804731769993</c:v>
                </c:pt>
                <c:pt idx="16">
                  <c:v>3341.2227889835999</c:v>
                </c:pt>
                <c:pt idx="17">
                  <c:v>4805.4224778597008</c:v>
                </c:pt>
                <c:pt idx="18">
                  <c:v>4924.5833433624994</c:v>
                </c:pt>
                <c:pt idx="19">
                  <c:v>4988.6583412512</c:v>
                </c:pt>
                <c:pt idx="20">
                  <c:v>7507.7307215776</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923.48024304</c:v>
                </c:pt>
                <c:pt idx="8">
                  <c:v>923.48024304</c:v>
                </c:pt>
                <c:pt idx="9">
                  <c:v>923.48024304</c:v>
                </c:pt>
                <c:pt idx="10">
                  <c:v>923.48024304</c:v>
                </c:pt>
                <c:pt idx="11">
                  <c:v>923.48024304</c:v>
                </c:pt>
                <c:pt idx="12">
                  <c:v>1339.1013375</c:v>
                </c:pt>
                <c:pt idx="13">
                  <c:v>2182.99845516</c:v>
                </c:pt>
                <c:pt idx="14">
                  <c:v>4656.4910951399997</c:v>
                </c:pt>
                <c:pt idx="15">
                  <c:v>4754.4942360599998</c:v>
                </c:pt>
                <c:pt idx="16">
                  <c:v>5563.0664144999992</c:v>
                </c:pt>
                <c:pt idx="17">
                  <c:v>5921.1483549999994</c:v>
                </c:pt>
                <c:pt idx="18">
                  <c:v>5921.1483549999994</c:v>
                </c:pt>
                <c:pt idx="19">
                  <c:v>5982.3742905399995</c:v>
                </c:pt>
                <c:pt idx="20">
                  <c:v>5982.3742905399995</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2050.44992069</c:v>
                </c:pt>
                <c:pt idx="16">
                  <c:v>2228.2060736200001</c:v>
                </c:pt>
                <c:pt idx="17">
                  <c:v>2443.2987291999998</c:v>
                </c:pt>
                <c:pt idx="18">
                  <c:v>2443.2987291999998</c:v>
                </c:pt>
                <c:pt idx="19">
                  <c:v>2443.2987291999998</c:v>
                </c:pt>
                <c:pt idx="20">
                  <c:v>2443.2987291999998</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6851.4855095999992</c:v>
                </c:pt>
                <c:pt idx="4">
                  <c:v>6851.4855095999992</c:v>
                </c:pt>
                <c:pt idx="5">
                  <c:v>6851.4855095999992</c:v>
                </c:pt>
                <c:pt idx="6">
                  <c:v>6851.4855095999992</c:v>
                </c:pt>
                <c:pt idx="7">
                  <c:v>6851.4855095999992</c:v>
                </c:pt>
                <c:pt idx="8">
                  <c:v>6851.4855095999992</c:v>
                </c:pt>
                <c:pt idx="9">
                  <c:v>6468.9855095999992</c:v>
                </c:pt>
                <c:pt idx="10">
                  <c:v>6468.9855095999992</c:v>
                </c:pt>
                <c:pt idx="11">
                  <c:v>6234.6455096399995</c:v>
                </c:pt>
                <c:pt idx="12">
                  <c:v>5772.6455096300006</c:v>
                </c:pt>
                <c:pt idx="13">
                  <c:v>5655.6455096300006</c:v>
                </c:pt>
                <c:pt idx="14">
                  <c:v>5525.6455096300006</c:v>
                </c:pt>
                <c:pt idx="15">
                  <c:v>5525.6455096300006</c:v>
                </c:pt>
                <c:pt idx="16">
                  <c:v>5525.6455096300006</c:v>
                </c:pt>
                <c:pt idx="17">
                  <c:v>5713.8827817700003</c:v>
                </c:pt>
                <c:pt idx="18">
                  <c:v>5273.8827817700003</c:v>
                </c:pt>
                <c:pt idx="19">
                  <c:v>5153.8827817700003</c:v>
                </c:pt>
                <c:pt idx="20">
                  <c:v>5153.8827817700003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4036.0051523607003</c:v>
                </c:pt>
                <c:pt idx="8">
                  <c:v>4181.1453000517004</c:v>
                </c:pt>
                <c:pt idx="9">
                  <c:v>4193.4317618529003</c:v>
                </c:pt>
                <c:pt idx="10">
                  <c:v>4249.0967135760002</c:v>
                </c:pt>
                <c:pt idx="11">
                  <c:v>4317.5712140946007</c:v>
                </c:pt>
                <c:pt idx="12">
                  <c:v>5123.8920867053002</c:v>
                </c:pt>
                <c:pt idx="13">
                  <c:v>6646.3850230232993</c:v>
                </c:pt>
                <c:pt idx="14">
                  <c:v>9861.3284087909014</c:v>
                </c:pt>
                <c:pt idx="15">
                  <c:v>10056.724629927001</c:v>
                </c:pt>
                <c:pt idx="16">
                  <c:v>11132.495277103601</c:v>
                </c:pt>
                <c:pt idx="17">
                  <c:v>13169.869562059699</c:v>
                </c:pt>
                <c:pt idx="18">
                  <c:v>13289.030427562499</c:v>
                </c:pt>
                <c:pt idx="19">
                  <c:v>13414.331360991198</c:v>
                </c:pt>
                <c:pt idx="20">
                  <c:v>15933.403741317601</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10092.657999999999</c:v>
                </c:pt>
                <c:pt idx="4">
                  <c:v>10156.458401240001</c:v>
                </c:pt>
                <c:pt idx="5">
                  <c:v>10570.30100662</c:v>
                </c:pt>
                <c:pt idx="6">
                  <c:v>10896.665045080001</c:v>
                </c:pt>
                <c:pt idx="7">
                  <c:v>12340.167309019998</c:v>
                </c:pt>
                <c:pt idx="8">
                  <c:v>12697.891898319998</c:v>
                </c:pt>
                <c:pt idx="9">
                  <c:v>12651.891898319998</c:v>
                </c:pt>
                <c:pt idx="10">
                  <c:v>12651.891898319998</c:v>
                </c:pt>
                <c:pt idx="11">
                  <c:v>15847.255680979999</c:v>
                </c:pt>
                <c:pt idx="12">
                  <c:v>15768.555680979998</c:v>
                </c:pt>
                <c:pt idx="13">
                  <c:v>15956.578827739999</c:v>
                </c:pt>
                <c:pt idx="14">
                  <c:v>20086.705515819998</c:v>
                </c:pt>
                <c:pt idx="15">
                  <c:v>21516.663366869998</c:v>
                </c:pt>
                <c:pt idx="16">
                  <c:v>26113.805583180001</c:v>
                </c:pt>
                <c:pt idx="17">
                  <c:v>25504.805583180001</c:v>
                </c:pt>
                <c:pt idx="18">
                  <c:v>25690.612366360001</c:v>
                </c:pt>
                <c:pt idx="19">
                  <c:v>25613.55440959</c:v>
                </c:pt>
                <c:pt idx="20">
                  <c:v>25565.254409590001</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5941.7110000000011</c:v>
                </c:pt>
                <c:pt idx="4">
                  <c:v>5981.7110000000011</c:v>
                </c:pt>
                <c:pt idx="5">
                  <c:v>6021.7110000000011</c:v>
                </c:pt>
                <c:pt idx="6">
                  <c:v>6794.7341467600008</c:v>
                </c:pt>
                <c:pt idx="7">
                  <c:v>6834.7341467600008</c:v>
                </c:pt>
                <c:pt idx="8">
                  <c:v>7118.1250555600009</c:v>
                </c:pt>
                <c:pt idx="9">
                  <c:v>7118.1250555600009</c:v>
                </c:pt>
                <c:pt idx="10">
                  <c:v>7118.1250555600009</c:v>
                </c:pt>
                <c:pt idx="11">
                  <c:v>9942.9994907700002</c:v>
                </c:pt>
                <c:pt idx="12">
                  <c:v>10593.542713410001</c:v>
                </c:pt>
                <c:pt idx="13">
                  <c:v>10593.542713410001</c:v>
                </c:pt>
                <c:pt idx="14">
                  <c:v>14952.85668626</c:v>
                </c:pt>
                <c:pt idx="15">
                  <c:v>15115.186753239999</c:v>
                </c:pt>
                <c:pt idx="16">
                  <c:v>15798.938673089999</c:v>
                </c:pt>
                <c:pt idx="17">
                  <c:v>15648.638673089999</c:v>
                </c:pt>
                <c:pt idx="18">
                  <c:v>15760.99716642</c:v>
                </c:pt>
                <c:pt idx="19">
                  <c:v>18114.763139030001</c:v>
                </c:pt>
                <c:pt idx="20">
                  <c:v>18114.763139030001</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13006.680640449098</c:v>
                </c:pt>
                <c:pt idx="1">
                  <c:v>14224.879354994078</c:v>
                </c:pt>
                <c:pt idx="2">
                  <c:v>15292.659810490981</c:v>
                </c:pt>
                <c:pt idx="3">
                  <c:v>16381.079009291841</c:v>
                </c:pt>
                <c:pt idx="4">
                  <c:v>17541.10463570146</c:v>
                </c:pt>
                <c:pt idx="5">
                  <c:v>18602.738731555699</c:v>
                </c:pt>
                <c:pt idx="6">
                  <c:v>19662.10901958996</c:v>
                </c:pt>
                <c:pt idx="7">
                  <c:v>20484.532793208251</c:v>
                </c:pt>
                <c:pt idx="8">
                  <c:v>21073.288446986568</c:v>
                </c:pt>
                <c:pt idx="9">
                  <c:v>21631.393003357611</c:v>
                </c:pt>
                <c:pt idx="10">
                  <c:v>22277.92423412258</c:v>
                </c:pt>
                <c:pt idx="11">
                  <c:v>22963.934899057946</c:v>
                </c:pt>
                <c:pt idx="12">
                  <c:v>23877.268731682496</c:v>
                </c:pt>
                <c:pt idx="13">
                  <c:v>24756.332344044513</c:v>
                </c:pt>
                <c:pt idx="14">
                  <c:v>25651.893540848872</c:v>
                </c:pt>
                <c:pt idx="15">
                  <c:v>26434.605415223064</c:v>
                </c:pt>
                <c:pt idx="16">
                  <c:v>27315.811930014359</c:v>
                </c:pt>
                <c:pt idx="17">
                  <c:v>27968.244929459226</c:v>
                </c:pt>
                <c:pt idx="18">
                  <c:v>28626.633009090972</c:v>
                </c:pt>
                <c:pt idx="19">
                  <c:v>29310.000048850183</c:v>
                </c:pt>
                <c:pt idx="20">
                  <c:v>29924.070216174845</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42756.789038786781</c:v>
                </c:pt>
                <c:pt idx="4">
                  <c:v>42852.537012391003</c:v>
                </c:pt>
                <c:pt idx="5">
                  <c:v>42954.110340795422</c:v>
                </c:pt>
                <c:pt idx="6">
                  <c:v>43062.232372030281</c:v>
                </c:pt>
                <c:pt idx="7">
                  <c:v>42550.248444650751</c:v>
                </c:pt>
                <c:pt idx="8">
                  <c:v>41069.260071950048</c:v>
                </c:pt>
                <c:pt idx="9">
                  <c:v>40392.681547157161</c:v>
                </c:pt>
                <c:pt idx="10">
                  <c:v>40509.414489107978</c:v>
                </c:pt>
                <c:pt idx="11">
                  <c:v>37130.857466515648</c:v>
                </c:pt>
                <c:pt idx="12">
                  <c:v>37517.736866912797</c:v>
                </c:pt>
                <c:pt idx="13">
                  <c:v>38971.637602090625</c:v>
                </c:pt>
                <c:pt idx="14">
                  <c:v>36881.185633152869</c:v>
                </c:pt>
                <c:pt idx="15">
                  <c:v>36426.767564790709</c:v>
                </c:pt>
                <c:pt idx="16">
                  <c:v>35788.817223181912</c:v>
                </c:pt>
                <c:pt idx="17">
                  <c:v>38063.58653230327</c:v>
                </c:pt>
                <c:pt idx="18">
                  <c:v>37154.141588536681</c:v>
                </c:pt>
                <c:pt idx="19">
                  <c:v>37212.370741278181</c:v>
                </c:pt>
                <c:pt idx="20">
                  <c:v>39784.260530151667</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96130.494866373047</c:v>
                </c:pt>
                <c:pt idx="1">
                  <c:v>93104.16329134925</c:v>
                </c:pt>
                <c:pt idx="2">
                  <c:v>94351.812854808726</c:v>
                </c:pt>
                <c:pt idx="3">
                  <c:v>89395.445724760735</c:v>
                </c:pt>
                <c:pt idx="4">
                  <c:v>88450.864261859184</c:v>
                </c:pt>
                <c:pt idx="5">
                  <c:v>84704.507589741348</c:v>
                </c:pt>
                <c:pt idx="6">
                  <c:v>89454.264519733144</c:v>
                </c:pt>
                <c:pt idx="7">
                  <c:v>78061.188708984904</c:v>
                </c:pt>
                <c:pt idx="8">
                  <c:v>78263.050688427989</c:v>
                </c:pt>
                <c:pt idx="9">
                  <c:v>85704.299090889748</c:v>
                </c:pt>
                <c:pt idx="10">
                  <c:v>81511.986439279135</c:v>
                </c:pt>
                <c:pt idx="11">
                  <c:v>72244.242341425386</c:v>
                </c:pt>
                <c:pt idx="12">
                  <c:v>73623.246390559929</c:v>
                </c:pt>
                <c:pt idx="13">
                  <c:v>72800.977233980855</c:v>
                </c:pt>
                <c:pt idx="14">
                  <c:v>47042.49007075555</c:v>
                </c:pt>
                <c:pt idx="15">
                  <c:v>41979.00370947858</c:v>
                </c:pt>
                <c:pt idx="16">
                  <c:v>33979.643699661778</c:v>
                </c:pt>
                <c:pt idx="17">
                  <c:v>34500.734741397697</c:v>
                </c:pt>
                <c:pt idx="18">
                  <c:v>35671.575862302852</c:v>
                </c:pt>
                <c:pt idx="19">
                  <c:v>34182.265396261762</c:v>
                </c:pt>
                <c:pt idx="20">
                  <c:v>33673.298754938063</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30003.41549370539</c:v>
                </c:pt>
                <c:pt idx="1">
                  <c:v>32265.645239009522</c:v>
                </c:pt>
                <c:pt idx="2">
                  <c:v>31821.753612048651</c:v>
                </c:pt>
                <c:pt idx="3">
                  <c:v>32827.160234562834</c:v>
                </c:pt>
                <c:pt idx="4">
                  <c:v>32629.714830659344</c:v>
                </c:pt>
                <c:pt idx="5">
                  <c:v>31693.816226642692</c:v>
                </c:pt>
                <c:pt idx="6">
                  <c:v>32307.818107132101</c:v>
                </c:pt>
                <c:pt idx="7">
                  <c:v>31731.082917306143</c:v>
                </c:pt>
                <c:pt idx="8">
                  <c:v>30134.772059190727</c:v>
                </c:pt>
                <c:pt idx="9">
                  <c:v>27990.600519098207</c:v>
                </c:pt>
                <c:pt idx="10">
                  <c:v>25182.839781575116</c:v>
                </c:pt>
                <c:pt idx="11">
                  <c:v>22017.04397620252</c:v>
                </c:pt>
                <c:pt idx="12">
                  <c:v>22363.496166481731</c:v>
                </c:pt>
                <c:pt idx="13">
                  <c:v>21928.895726074312</c:v>
                </c:pt>
                <c:pt idx="14">
                  <c:v>23056.92854285704</c:v>
                </c:pt>
                <c:pt idx="15">
                  <c:v>22672.73835731388</c:v>
                </c:pt>
                <c:pt idx="16">
                  <c:v>22246.219144369599</c:v>
                </c:pt>
                <c:pt idx="17">
                  <c:v>22954.354364320585</c:v>
                </c:pt>
                <c:pt idx="18">
                  <c:v>23180.659111231249</c:v>
                </c:pt>
                <c:pt idx="19">
                  <c:v>22332.955439548146</c:v>
                </c:pt>
                <c:pt idx="20">
                  <c:v>22294.029167817778</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3098.2354589753668</c:v>
                </c:pt>
                <c:pt idx="1">
                  <c:v>3078.4751815464406</c:v>
                </c:pt>
                <c:pt idx="2">
                  <c:v>2744.1167368748202</c:v>
                </c:pt>
                <c:pt idx="3">
                  <c:v>1927.977077833774</c:v>
                </c:pt>
                <c:pt idx="4">
                  <c:v>1930.8459221167286</c:v>
                </c:pt>
                <c:pt idx="5">
                  <c:v>1927.0996933317856</c:v>
                </c:pt>
                <c:pt idx="6">
                  <c:v>1933.9871730224777</c:v>
                </c:pt>
                <c:pt idx="7">
                  <c:v>1879.5818742182896</c:v>
                </c:pt>
                <c:pt idx="8">
                  <c:v>1880.6037491156744</c:v>
                </c:pt>
                <c:pt idx="9">
                  <c:v>1886.4024755277599</c:v>
                </c:pt>
                <c:pt idx="10">
                  <c:v>1890.5271870919751</c:v>
                </c:pt>
                <c:pt idx="11">
                  <c:v>3623.1099968209192</c:v>
                </c:pt>
                <c:pt idx="12">
                  <c:v>3393.5278574354634</c:v>
                </c:pt>
                <c:pt idx="13">
                  <c:v>2025.9169026665677</c:v>
                </c:pt>
                <c:pt idx="14">
                  <c:v>3571.4696968463841</c:v>
                </c:pt>
                <c:pt idx="15">
                  <c:v>2627.469805828624</c:v>
                </c:pt>
                <c:pt idx="16">
                  <c:v>5895.9374417328454</c:v>
                </c:pt>
                <c:pt idx="17">
                  <c:v>2700.6223343549909</c:v>
                </c:pt>
                <c:pt idx="18">
                  <c:v>2728.9147106612954</c:v>
                </c:pt>
                <c:pt idx="19">
                  <c:v>5064.8700440875164</c:v>
                </c:pt>
                <c:pt idx="20">
                  <c:v>2882.6242023211612</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87.045642001110039</c:v>
                </c:pt>
                <c:pt idx="1">
                  <c:v>77.467476196069157</c:v>
                </c:pt>
                <c:pt idx="2">
                  <c:v>126.3243550405943</c:v>
                </c:pt>
                <c:pt idx="3">
                  <c:v>66.536278490087994</c:v>
                </c:pt>
                <c:pt idx="4">
                  <c:v>29.453816637426581</c:v>
                </c:pt>
                <c:pt idx="5">
                  <c:v>14.170542298751425</c:v>
                </c:pt>
                <c:pt idx="6">
                  <c:v>19.195406935177651</c:v>
                </c:pt>
                <c:pt idx="7">
                  <c:v>61.559912621846898</c:v>
                </c:pt>
                <c:pt idx="8">
                  <c:v>55.537422096076959</c:v>
                </c:pt>
                <c:pt idx="9">
                  <c:v>53.20838226950427</c:v>
                </c:pt>
                <c:pt idx="10">
                  <c:v>66.857744272366233</c:v>
                </c:pt>
                <c:pt idx="11">
                  <c:v>230.10912592977604</c:v>
                </c:pt>
                <c:pt idx="12">
                  <c:v>139.33587566256793</c:v>
                </c:pt>
                <c:pt idx="13">
                  <c:v>139.6620518755719</c:v>
                </c:pt>
                <c:pt idx="14">
                  <c:v>239.39546328323851</c:v>
                </c:pt>
                <c:pt idx="15">
                  <c:v>224.65467730816042</c:v>
                </c:pt>
                <c:pt idx="16">
                  <c:v>1573.5569597059609</c:v>
                </c:pt>
                <c:pt idx="17">
                  <c:v>514.63737372443779</c:v>
                </c:pt>
                <c:pt idx="18">
                  <c:v>269.51551326470468</c:v>
                </c:pt>
                <c:pt idx="19">
                  <c:v>1315.474655406163</c:v>
                </c:pt>
                <c:pt idx="20">
                  <c:v>339.77962699678926</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15914.124749661034</c:v>
                </c:pt>
                <c:pt idx="1">
                  <c:v>13163.186384360171</c:v>
                </c:pt>
                <c:pt idx="2">
                  <c:v>13004.018400352343</c:v>
                </c:pt>
                <c:pt idx="3">
                  <c:v>16254.82054622591</c:v>
                </c:pt>
                <c:pt idx="4">
                  <c:v>13754.914214694287</c:v>
                </c:pt>
                <c:pt idx="5">
                  <c:v>16113.633077635957</c:v>
                </c:pt>
                <c:pt idx="6">
                  <c:v>9305.3403100297473</c:v>
                </c:pt>
                <c:pt idx="7">
                  <c:v>17418.532584335473</c:v>
                </c:pt>
                <c:pt idx="8">
                  <c:v>15760.196071208322</c:v>
                </c:pt>
                <c:pt idx="9">
                  <c:v>12208.790984228202</c:v>
                </c:pt>
                <c:pt idx="10">
                  <c:v>15879.807537752904</c:v>
                </c:pt>
                <c:pt idx="11">
                  <c:v>14219.573591050324</c:v>
                </c:pt>
                <c:pt idx="12">
                  <c:v>14064.820767920324</c:v>
                </c:pt>
                <c:pt idx="13">
                  <c:v>16555.427727283335</c:v>
                </c:pt>
                <c:pt idx="14">
                  <c:v>14472.429086451797</c:v>
                </c:pt>
                <c:pt idx="15">
                  <c:v>16561.5254043077</c:v>
                </c:pt>
                <c:pt idx="16">
                  <c:v>9802.4481249457403</c:v>
                </c:pt>
                <c:pt idx="17">
                  <c:v>17282.358657708959</c:v>
                </c:pt>
                <c:pt idx="18">
                  <c:v>15677.519288480295</c:v>
                </c:pt>
                <c:pt idx="19">
                  <c:v>12444.206445702435</c:v>
                </c:pt>
                <c:pt idx="20">
                  <c:v>15547.911509803114</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140.7429828338648</c:v>
                </c:pt>
                <c:pt idx="1">
                  <c:v>195.88335235960307</c:v>
                </c:pt>
                <c:pt idx="2">
                  <c:v>192.44003466178529</c:v>
                </c:pt>
                <c:pt idx="3">
                  <c:v>408.98889064358423</c:v>
                </c:pt>
                <c:pt idx="4">
                  <c:v>920.26146883664171</c:v>
                </c:pt>
                <c:pt idx="5">
                  <c:v>1468.7354099619445</c:v>
                </c:pt>
                <c:pt idx="6">
                  <c:v>1853.4304487844936</c:v>
                </c:pt>
                <c:pt idx="7">
                  <c:v>1608.1551443116116</c:v>
                </c:pt>
                <c:pt idx="8">
                  <c:v>1590.2937676227011</c:v>
                </c:pt>
                <c:pt idx="9">
                  <c:v>3981.1100251771145</c:v>
                </c:pt>
                <c:pt idx="10">
                  <c:v>1979.5336500031001</c:v>
                </c:pt>
                <c:pt idx="11">
                  <c:v>4834.8747639813373</c:v>
                </c:pt>
                <c:pt idx="12">
                  <c:v>5585.3122711453934</c:v>
                </c:pt>
                <c:pt idx="13">
                  <c:v>6662.490140661992</c:v>
                </c:pt>
                <c:pt idx="14">
                  <c:v>12604.46402273459</c:v>
                </c:pt>
                <c:pt idx="15">
                  <c:v>12920.305795257167</c:v>
                </c:pt>
                <c:pt idx="16">
                  <c:v>14204.444642200013</c:v>
                </c:pt>
                <c:pt idx="17">
                  <c:v>15664.625441364195</c:v>
                </c:pt>
                <c:pt idx="18">
                  <c:v>15347.993515109296</c:v>
                </c:pt>
                <c:pt idx="19">
                  <c:v>16185.760776810694</c:v>
                </c:pt>
                <c:pt idx="20">
                  <c:v>17988.043068459134</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28968.784643858562</c:v>
                </c:pt>
                <c:pt idx="1">
                  <c:v>29982.616298520163</c:v>
                </c:pt>
                <c:pt idx="2">
                  <c:v>30114.513858522438</c:v>
                </c:pt>
                <c:pt idx="3">
                  <c:v>30741.67759158865</c:v>
                </c:pt>
                <c:pt idx="4">
                  <c:v>32850.449129228866</c:v>
                </c:pt>
                <c:pt idx="5">
                  <c:v>34394.5160850026</c:v>
                </c:pt>
                <c:pt idx="6">
                  <c:v>33628.689132393833</c:v>
                </c:pt>
                <c:pt idx="7">
                  <c:v>39179.380983216732</c:v>
                </c:pt>
                <c:pt idx="8">
                  <c:v>40897.748931224691</c:v>
                </c:pt>
                <c:pt idx="9">
                  <c:v>40588.120193851777</c:v>
                </c:pt>
                <c:pt idx="10">
                  <c:v>42874.026940897274</c:v>
                </c:pt>
                <c:pt idx="11">
                  <c:v>49763.487897746534</c:v>
                </c:pt>
                <c:pt idx="12">
                  <c:v>49495.662028328363</c:v>
                </c:pt>
                <c:pt idx="13">
                  <c:v>51411.892086311353</c:v>
                </c:pt>
                <c:pt idx="14">
                  <c:v>66915.397014004673</c:v>
                </c:pt>
                <c:pt idx="15">
                  <c:v>72578.597815696688</c:v>
                </c:pt>
                <c:pt idx="16">
                  <c:v>83408.530500671186</c:v>
                </c:pt>
                <c:pt idx="17">
                  <c:v>85906.259377114402</c:v>
                </c:pt>
                <c:pt idx="18">
                  <c:v>85792.866896534368</c:v>
                </c:pt>
                <c:pt idx="19">
                  <c:v>83347.043735420535</c:v>
                </c:pt>
                <c:pt idx="20">
                  <c:v>84596.437598335324</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12774.527528157596</c:v>
                </c:pt>
                <c:pt idx="1">
                  <c:v>15384.050673713735</c:v>
                </c:pt>
                <c:pt idx="2">
                  <c:v>14970.455899979321</c:v>
                </c:pt>
                <c:pt idx="3">
                  <c:v>14849.791766723798</c:v>
                </c:pt>
                <c:pt idx="4">
                  <c:v>15383.806804114936</c:v>
                </c:pt>
                <c:pt idx="5">
                  <c:v>15669.753757962639</c:v>
                </c:pt>
                <c:pt idx="6">
                  <c:v>17783.455542765212</c:v>
                </c:pt>
                <c:pt idx="7">
                  <c:v>15462.523995584212</c:v>
                </c:pt>
                <c:pt idx="8">
                  <c:v>17223.204023960239</c:v>
                </c:pt>
                <c:pt idx="9">
                  <c:v>17500.644070257746</c:v>
                </c:pt>
                <c:pt idx="10">
                  <c:v>17983.007857714507</c:v>
                </c:pt>
                <c:pt idx="11">
                  <c:v>26193.121107395891</c:v>
                </c:pt>
                <c:pt idx="12">
                  <c:v>27024.736763095701</c:v>
                </c:pt>
                <c:pt idx="13">
                  <c:v>26613.125355415137</c:v>
                </c:pt>
                <c:pt idx="14">
                  <c:v>39321.100325314386</c:v>
                </c:pt>
                <c:pt idx="15">
                  <c:v>39902.754653383628</c:v>
                </c:pt>
                <c:pt idx="16">
                  <c:v>41460.230547419989</c:v>
                </c:pt>
                <c:pt idx="17">
                  <c:v>36066.967796872348</c:v>
                </c:pt>
                <c:pt idx="18">
                  <c:v>38318.652935221617</c:v>
                </c:pt>
                <c:pt idx="19">
                  <c:v>45001.515404783189</c:v>
                </c:pt>
                <c:pt idx="20">
                  <c:v>46487.549076948766</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17800.329559407499</c:v>
                </c:pt>
                <c:pt idx="1">
                  <c:v>19611.784392886701</c:v>
                </c:pt>
                <c:pt idx="2">
                  <c:v>21282.354411600896</c:v>
                </c:pt>
                <c:pt idx="3">
                  <c:v>22770.573974116101</c:v>
                </c:pt>
                <c:pt idx="4">
                  <c:v>24298.281302421197</c:v>
                </c:pt>
                <c:pt idx="5">
                  <c:v>25857.0144779236</c:v>
                </c:pt>
                <c:pt idx="6">
                  <c:v>27427.056139052802</c:v>
                </c:pt>
                <c:pt idx="7">
                  <c:v>28699.654846577698</c:v>
                </c:pt>
                <c:pt idx="8">
                  <c:v>29690.164169786203</c:v>
                </c:pt>
                <c:pt idx="9">
                  <c:v>30534.561791838401</c:v>
                </c:pt>
                <c:pt idx="10">
                  <c:v>31595.881586641299</c:v>
                </c:pt>
                <c:pt idx="11">
                  <c:v>32664.9948013719</c:v>
                </c:pt>
                <c:pt idx="12">
                  <c:v>33822.482642321003</c:v>
                </c:pt>
                <c:pt idx="13">
                  <c:v>35124.279314774198</c:v>
                </c:pt>
                <c:pt idx="14">
                  <c:v>36542.651122148702</c:v>
                </c:pt>
                <c:pt idx="15">
                  <c:v>37724.184460668708</c:v>
                </c:pt>
                <c:pt idx="16">
                  <c:v>39083.819712338904</c:v>
                </c:pt>
                <c:pt idx="17">
                  <c:v>40185.485550367302</c:v>
                </c:pt>
                <c:pt idx="18">
                  <c:v>41265.411069245994</c:v>
                </c:pt>
                <c:pt idx="19">
                  <c:v>42284.145951792394</c:v>
                </c:pt>
                <c:pt idx="20">
                  <c:v>43212.619584594104</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-172.38350981864608</c:v>
                </c:pt>
                <c:pt idx="1">
                  <c:v>-285.63904957650948</c:v>
                </c:pt>
                <c:pt idx="2">
                  <c:v>-283.61228767590461</c:v>
                </c:pt>
                <c:pt idx="3">
                  <c:v>-718.54529118657024</c:v>
                </c:pt>
                <c:pt idx="4">
                  <c:v>-1247.9411784382448</c:v>
                </c:pt>
                <c:pt idx="5">
                  <c:v>-2103.1631772730088</c:v>
                </c:pt>
                <c:pt idx="6">
                  <c:v>-2698.9030964077551</c:v>
                </c:pt>
                <c:pt idx="7">
                  <c:v>-2275.5205478972262</c:v>
                </c:pt>
                <c:pt idx="8">
                  <c:v>-2269.7707774832797</c:v>
                </c:pt>
                <c:pt idx="9">
                  <c:v>-5415.7957915242105</c:v>
                </c:pt>
                <c:pt idx="10">
                  <c:v>-2810.6839155277985</c:v>
                </c:pt>
                <c:pt idx="11">
                  <c:v>-8219.73731228016</c:v>
                </c:pt>
                <c:pt idx="12">
                  <c:v>-9149.3836401167064</c:v>
                </c:pt>
                <c:pt idx="13">
                  <c:v>-10054.428226281905</c:v>
                </c:pt>
                <c:pt idx="14">
                  <c:v>-17457.181323234752</c:v>
                </c:pt>
                <c:pt idx="15">
                  <c:v>-17906.434644976005</c:v>
                </c:pt>
                <c:pt idx="16">
                  <c:v>-19682.407502063579</c:v>
                </c:pt>
                <c:pt idx="17">
                  <c:v>-20859.552302453514</c:v>
                </c:pt>
                <c:pt idx="18">
                  <c:v>-20500.494129138602</c:v>
                </c:pt>
                <c:pt idx="19">
                  <c:v>-21880.185556678192</c:v>
                </c:pt>
                <c:pt idx="20">
                  <c:v>-24076.997577776441</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-3026.3315750237962</c:v>
                </c:pt>
                <c:pt idx="2">
                  <c:v>-1778.6820115643204</c:v>
                </c:pt>
                <c:pt idx="3">
                  <c:v>-6735.0491416123114</c:v>
                </c:pt>
                <c:pt idx="4">
                  <c:v>-7679.6306045138626</c:v>
                </c:pt>
                <c:pt idx="5">
                  <c:v>-11425.987276631698</c:v>
                </c:pt>
                <c:pt idx="6">
                  <c:v>-6676.2303466399026</c:v>
                </c:pt>
                <c:pt idx="7">
                  <c:v>-18069.306157388142</c:v>
                </c:pt>
                <c:pt idx="8">
                  <c:v>-17867.444177945057</c:v>
                </c:pt>
                <c:pt idx="9">
                  <c:v>-10426.195775483298</c:v>
                </c:pt>
                <c:pt idx="10">
                  <c:v>-14618.508427093911</c:v>
                </c:pt>
                <c:pt idx="11">
                  <c:v>-23886.25252494766</c:v>
                </c:pt>
                <c:pt idx="12">
                  <c:v>-22507.248475813118</c:v>
                </c:pt>
                <c:pt idx="13">
                  <c:v>-23329.517632392191</c:v>
                </c:pt>
                <c:pt idx="14">
                  <c:v>-49088.004795617497</c:v>
                </c:pt>
                <c:pt idx="15">
                  <c:v>-54151.491156894466</c:v>
                </c:pt>
                <c:pt idx="16">
                  <c:v>-62150.851166711269</c:v>
                </c:pt>
                <c:pt idx="17">
                  <c:v>-61629.76012497535</c:v>
                </c:pt>
                <c:pt idx="18">
                  <c:v>-60458.919004070194</c:v>
                </c:pt>
                <c:pt idx="19">
                  <c:v>-61948.229470111284</c:v>
                </c:pt>
                <c:pt idx="20">
                  <c:v>-62457.196111434983</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2262.2297453041319</c:v>
                </c:pt>
                <c:pt idx="2">
                  <c:v>1818.3381183432612</c:v>
                </c:pt>
                <c:pt idx="3">
                  <c:v>2823.7447408574444</c:v>
                </c:pt>
                <c:pt idx="4">
                  <c:v>2626.2993369539545</c:v>
                </c:pt>
                <c:pt idx="5">
                  <c:v>1690.4007329373017</c:v>
                </c:pt>
                <c:pt idx="6">
                  <c:v>2304.4026134267115</c:v>
                </c:pt>
                <c:pt idx="7">
                  <c:v>1727.667423600753</c:v>
                </c:pt>
                <c:pt idx="8">
                  <c:v>131.35656548533734</c:v>
                </c:pt>
                <c:pt idx="9">
                  <c:v>-2012.8149746071831</c:v>
                </c:pt>
                <c:pt idx="10">
                  <c:v>-4820.575712130274</c:v>
                </c:pt>
                <c:pt idx="11">
                  <c:v>-7986.3715175028701</c:v>
                </c:pt>
                <c:pt idx="12">
                  <c:v>-7639.9193272236589</c:v>
                </c:pt>
                <c:pt idx="13">
                  <c:v>-8074.5197676310781</c:v>
                </c:pt>
                <c:pt idx="14">
                  <c:v>-6946.4869508483498</c:v>
                </c:pt>
                <c:pt idx="15">
                  <c:v>-7330.6771363915104</c:v>
                </c:pt>
                <c:pt idx="16">
                  <c:v>-7757.1963493357907</c:v>
                </c:pt>
                <c:pt idx="17">
                  <c:v>-7049.0611293848051</c:v>
                </c:pt>
                <c:pt idx="18">
                  <c:v>-6822.756382474141</c:v>
                </c:pt>
                <c:pt idx="19">
                  <c:v>-7670.4600541572436</c:v>
                </c:pt>
                <c:pt idx="20">
                  <c:v>-7709.3863258876117</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-19.760277428926202</c:v>
                </c:pt>
                <c:pt idx="2">
                  <c:v>-354.11872210054662</c:v>
                </c:pt>
                <c:pt idx="3">
                  <c:v>-1170.2583811415927</c:v>
                </c:pt>
                <c:pt idx="4">
                  <c:v>-1167.3895368586382</c:v>
                </c:pt>
                <c:pt idx="5">
                  <c:v>-1171.1357656435812</c:v>
                </c:pt>
                <c:pt idx="6">
                  <c:v>-1164.2482859528891</c:v>
                </c:pt>
                <c:pt idx="7">
                  <c:v>-1218.6535847570772</c:v>
                </c:pt>
                <c:pt idx="8">
                  <c:v>-1217.6317098596924</c:v>
                </c:pt>
                <c:pt idx="9">
                  <c:v>-1211.8329834476069</c:v>
                </c:pt>
                <c:pt idx="10">
                  <c:v>-1207.7082718833917</c:v>
                </c:pt>
                <c:pt idx="11">
                  <c:v>524.87453784555237</c:v>
                </c:pt>
                <c:pt idx="12">
                  <c:v>295.29239846009659</c:v>
                </c:pt>
                <c:pt idx="13">
                  <c:v>-1072.3185563087991</c:v>
                </c:pt>
                <c:pt idx="14">
                  <c:v>473.23423787101729</c:v>
                </c:pt>
                <c:pt idx="15">
                  <c:v>-470.76565314674281</c:v>
                </c:pt>
                <c:pt idx="16">
                  <c:v>2797.7019827574786</c:v>
                </c:pt>
                <c:pt idx="17">
                  <c:v>-397.61312462037586</c:v>
                </c:pt>
                <c:pt idx="18">
                  <c:v>-369.32074831407135</c:v>
                </c:pt>
                <c:pt idx="19">
                  <c:v>1966.6345851121496</c:v>
                </c:pt>
                <c:pt idx="20">
                  <c:v>-215.61125665420559</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-9.5781658050408822</c:v>
                </c:pt>
                <c:pt idx="2">
                  <c:v>39.278713039484259</c:v>
                </c:pt>
                <c:pt idx="3">
                  <c:v>-20.509363511022045</c:v>
                </c:pt>
                <c:pt idx="4">
                  <c:v>-57.591825363683455</c:v>
                </c:pt>
                <c:pt idx="5">
                  <c:v>-72.875099702358611</c:v>
                </c:pt>
                <c:pt idx="6">
                  <c:v>-67.850235065932395</c:v>
                </c:pt>
                <c:pt idx="7">
                  <c:v>-25.485729379263141</c:v>
                </c:pt>
                <c:pt idx="8">
                  <c:v>-31.50821990503308</c:v>
                </c:pt>
                <c:pt idx="9">
                  <c:v>-33.837259731605769</c:v>
                </c:pt>
                <c:pt idx="10">
                  <c:v>-20.187897728743806</c:v>
                </c:pt>
                <c:pt idx="11">
                  <c:v>143.06348392866602</c:v>
                </c:pt>
                <c:pt idx="12">
                  <c:v>52.29023366145789</c:v>
                </c:pt>
                <c:pt idx="13">
                  <c:v>52.616409874461866</c:v>
                </c:pt>
                <c:pt idx="14">
                  <c:v>152.34982128212846</c:v>
                </c:pt>
                <c:pt idx="15">
                  <c:v>137.60903530705036</c:v>
                </c:pt>
                <c:pt idx="16">
                  <c:v>1486.5113177048509</c:v>
                </c:pt>
                <c:pt idx="17">
                  <c:v>427.59173172332777</c:v>
                </c:pt>
                <c:pt idx="18">
                  <c:v>182.46987126359465</c:v>
                </c:pt>
                <c:pt idx="19">
                  <c:v>1228.429013405053</c:v>
                </c:pt>
                <c:pt idx="20">
                  <c:v>252.73398499567924</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-2750.9383653008626</c:v>
                </c:pt>
                <c:pt idx="2">
                  <c:v>-2910.1063493086913</c:v>
                </c:pt>
                <c:pt idx="3">
                  <c:v>340.69579656487622</c:v>
                </c:pt>
                <c:pt idx="4">
                  <c:v>-2159.2105349667472</c:v>
                </c:pt>
                <c:pt idx="5">
                  <c:v>199.5083279749233</c:v>
                </c:pt>
                <c:pt idx="6">
                  <c:v>-6608.7844396312867</c:v>
                </c:pt>
                <c:pt idx="7">
                  <c:v>1504.4078346744391</c:v>
                </c:pt>
                <c:pt idx="8">
                  <c:v>-153.92867845271212</c:v>
                </c:pt>
                <c:pt idx="9">
                  <c:v>-3705.3337654328316</c:v>
                </c:pt>
                <c:pt idx="10">
                  <c:v>-34.317211908130048</c:v>
                </c:pt>
                <c:pt idx="11">
                  <c:v>-1694.5511586107095</c:v>
                </c:pt>
                <c:pt idx="12">
                  <c:v>-1849.3039817407098</c:v>
                </c:pt>
                <c:pt idx="13">
                  <c:v>641.30297762230111</c:v>
                </c:pt>
                <c:pt idx="14">
                  <c:v>-1441.695663209237</c:v>
                </c:pt>
                <c:pt idx="15">
                  <c:v>647.40065464666623</c:v>
                </c:pt>
                <c:pt idx="16">
                  <c:v>-6111.6766247152937</c:v>
                </c:pt>
                <c:pt idx="17">
                  <c:v>1368.2339080479251</c:v>
                </c:pt>
                <c:pt idx="18">
                  <c:v>-236.60546118073944</c:v>
                </c:pt>
                <c:pt idx="19">
                  <c:v>-3469.9183039585987</c:v>
                </c:pt>
                <c:pt idx="20">
                  <c:v>-366.21323985791969</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55.140369525738265</c:v>
                </c:pt>
                <c:pt idx="2">
                  <c:v>51.69705182792049</c:v>
                </c:pt>
                <c:pt idx="3">
                  <c:v>268.24590780971943</c:v>
                </c:pt>
                <c:pt idx="4">
                  <c:v>779.51848600277685</c:v>
                </c:pt>
                <c:pt idx="5">
                  <c:v>1327.9924271280797</c:v>
                </c:pt>
                <c:pt idx="6">
                  <c:v>1712.6874659506288</c:v>
                </c:pt>
                <c:pt idx="7">
                  <c:v>1467.4121614777468</c:v>
                </c:pt>
                <c:pt idx="8">
                  <c:v>1449.5507847888364</c:v>
                </c:pt>
                <c:pt idx="9">
                  <c:v>3840.3670423432495</c:v>
                </c:pt>
                <c:pt idx="10">
                  <c:v>1838.7906671692353</c:v>
                </c:pt>
                <c:pt idx="11">
                  <c:v>4694.1317811474728</c:v>
                </c:pt>
                <c:pt idx="12">
                  <c:v>5444.5692883115289</c:v>
                </c:pt>
                <c:pt idx="13">
                  <c:v>6521.7471578281275</c:v>
                </c:pt>
                <c:pt idx="14">
                  <c:v>12463.721039900725</c:v>
                </c:pt>
                <c:pt idx="15">
                  <c:v>12779.562812423303</c:v>
                </c:pt>
                <c:pt idx="16">
                  <c:v>14063.701659366148</c:v>
                </c:pt>
                <c:pt idx="17">
                  <c:v>15523.88245853033</c:v>
                </c:pt>
                <c:pt idx="18">
                  <c:v>15207.250532275431</c:v>
                </c:pt>
                <c:pt idx="19">
                  <c:v>16045.017793976829</c:v>
                </c:pt>
                <c:pt idx="20">
                  <c:v>17847.300085625269</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1013.8316546616006</c:v>
                </c:pt>
                <c:pt idx="2">
                  <c:v>1145.7292146638756</c:v>
                </c:pt>
                <c:pt idx="3">
                  <c:v>1772.8929477300881</c:v>
                </c:pt>
                <c:pt idx="4">
                  <c:v>3881.6644853703037</c:v>
                </c:pt>
                <c:pt idx="5">
                  <c:v>5425.7314411440384</c:v>
                </c:pt>
                <c:pt idx="6">
                  <c:v>4659.9044885352705</c:v>
                </c:pt>
                <c:pt idx="7">
                  <c:v>10210.59633935817</c:v>
                </c:pt>
                <c:pt idx="8">
                  <c:v>11928.964287366129</c:v>
                </c:pt>
                <c:pt idx="9">
                  <c:v>11619.335549993215</c:v>
                </c:pt>
                <c:pt idx="10">
                  <c:v>13905.242297038712</c:v>
                </c:pt>
                <c:pt idx="11">
                  <c:v>20794.703253887972</c:v>
                </c:pt>
                <c:pt idx="12">
                  <c:v>20526.877384469801</c:v>
                </c:pt>
                <c:pt idx="13">
                  <c:v>22443.107442452791</c:v>
                </c:pt>
                <c:pt idx="14">
                  <c:v>37946.612370146111</c:v>
                </c:pt>
                <c:pt idx="15">
                  <c:v>43609.813171838126</c:v>
                </c:pt>
                <c:pt idx="16">
                  <c:v>54439.745856812624</c:v>
                </c:pt>
                <c:pt idx="17">
                  <c:v>56937.47473325584</c:v>
                </c:pt>
                <c:pt idx="18">
                  <c:v>56824.082252675806</c:v>
                </c:pt>
                <c:pt idx="19">
                  <c:v>54378.259091561973</c:v>
                </c:pt>
                <c:pt idx="20">
                  <c:v>55627.652954476762</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2609.5231455561388</c:v>
                </c:pt>
                <c:pt idx="2">
                  <c:v>2195.9283718217248</c:v>
                </c:pt>
                <c:pt idx="3">
                  <c:v>2075.264238566202</c:v>
                </c:pt>
                <c:pt idx="4">
                  <c:v>2609.2792759573404</c:v>
                </c:pt>
                <c:pt idx="5">
                  <c:v>2895.2262298050427</c:v>
                </c:pt>
                <c:pt idx="6">
                  <c:v>5008.9280146076162</c:v>
                </c:pt>
                <c:pt idx="7">
                  <c:v>2687.9964674266157</c:v>
                </c:pt>
                <c:pt idx="8">
                  <c:v>4448.6764958026433</c:v>
                </c:pt>
                <c:pt idx="9">
                  <c:v>4726.1165421001497</c:v>
                </c:pt>
                <c:pt idx="10">
                  <c:v>5208.4803295569109</c:v>
                </c:pt>
                <c:pt idx="11">
                  <c:v>13418.593579238295</c:v>
                </c:pt>
                <c:pt idx="12">
                  <c:v>14250.209234938106</c:v>
                </c:pt>
                <c:pt idx="13">
                  <c:v>13838.597827257541</c:v>
                </c:pt>
                <c:pt idx="14">
                  <c:v>26546.57279715679</c:v>
                </c:pt>
                <c:pt idx="15">
                  <c:v>27128.227125226033</c:v>
                </c:pt>
                <c:pt idx="16">
                  <c:v>28685.703019262393</c:v>
                </c:pt>
                <c:pt idx="17">
                  <c:v>23292.440268714752</c:v>
                </c:pt>
                <c:pt idx="18">
                  <c:v>25544.125407064021</c:v>
                </c:pt>
                <c:pt idx="19">
                  <c:v>32226.987876625593</c:v>
                </c:pt>
                <c:pt idx="20">
                  <c:v>33713.02154879117</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1811.4548334792016</c:v>
                </c:pt>
                <c:pt idx="2">
                  <c:v>3482.0248521933972</c:v>
                </c:pt>
                <c:pt idx="3">
                  <c:v>4970.2444147086026</c:v>
                </c:pt>
                <c:pt idx="4">
                  <c:v>6497.9517430136984</c:v>
                </c:pt>
                <c:pt idx="5">
                  <c:v>8056.6849185161009</c:v>
                </c:pt>
                <c:pt idx="6">
                  <c:v>9626.726579645303</c:v>
                </c:pt>
                <c:pt idx="7">
                  <c:v>10899.325287170199</c:v>
                </c:pt>
                <c:pt idx="8">
                  <c:v>11889.834610378704</c:v>
                </c:pt>
                <c:pt idx="9">
                  <c:v>12734.232232430903</c:v>
                </c:pt>
                <c:pt idx="10">
                  <c:v>13795.5520272338</c:v>
                </c:pt>
                <c:pt idx="11">
                  <c:v>14864.665241964402</c:v>
                </c:pt>
                <c:pt idx="12">
                  <c:v>16022.153082913504</c:v>
                </c:pt>
                <c:pt idx="13">
                  <c:v>17323.949755366699</c:v>
                </c:pt>
                <c:pt idx="14">
                  <c:v>18742.321562741203</c:v>
                </c:pt>
                <c:pt idx="15">
                  <c:v>19923.854901261209</c:v>
                </c:pt>
                <c:pt idx="16">
                  <c:v>21283.490152931405</c:v>
                </c:pt>
                <c:pt idx="17">
                  <c:v>22385.155990959804</c:v>
                </c:pt>
                <c:pt idx="18">
                  <c:v>23465.081509838496</c:v>
                </c:pt>
                <c:pt idx="19">
                  <c:v>24483.816392384895</c:v>
                </c:pt>
                <c:pt idx="20">
                  <c:v>25412.290025186605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233.47119700252497</c:v>
                </c:pt>
                <c:pt idx="2">
                  <c:v>233.47119700254495</c:v>
                </c:pt>
                <c:pt idx="3">
                  <c:v>237.98056866959016</c:v>
                </c:pt>
                <c:pt idx="4">
                  <c:v>250.32296887666698</c:v>
                </c:pt>
                <c:pt idx="5">
                  <c:v>311.44204322290528</c:v>
                </c:pt>
                <c:pt idx="6">
                  <c:v>416.41788153724684</c:v>
                </c:pt>
                <c:pt idx="7">
                  <c:v>662.15548749854236</c:v>
                </c:pt>
                <c:pt idx="8">
                  <c:v>743.71268665868502</c:v>
                </c:pt>
                <c:pt idx="9">
                  <c:v>743.71268665868502</c:v>
                </c:pt>
                <c:pt idx="10">
                  <c:v>743.71268665872708</c:v>
                </c:pt>
                <c:pt idx="11">
                  <c:v>1364.2948569722744</c:v>
                </c:pt>
                <c:pt idx="12">
                  <c:v>1511.1590712387895</c:v>
                </c:pt>
                <c:pt idx="13">
                  <c:v>1673.7393871975396</c:v>
                </c:pt>
                <c:pt idx="14">
                  <c:v>2987.9788296584147</c:v>
                </c:pt>
                <c:pt idx="15">
                  <c:v>3228.4880510675166</c:v>
                </c:pt>
                <c:pt idx="16">
                  <c:v>4051.8478215591795</c:v>
                </c:pt>
                <c:pt idx="17">
                  <c:v>4253.1625809263915</c:v>
                </c:pt>
                <c:pt idx="18">
                  <c:v>4346.9138654334783</c:v>
                </c:pt>
                <c:pt idx="19">
                  <c:v>4576.139998834934</c:v>
                </c:pt>
                <c:pt idx="20">
                  <c:v>4742.4451124185343</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3663.3629785851153</c:v>
                </c:pt>
                <c:pt idx="1">
                  <c:v>3462.9362879901464</c:v>
                </c:pt>
                <c:pt idx="2">
                  <c:v>2832.8106187718486</c:v>
                </c:pt>
                <c:pt idx="3">
                  <c:v>4521.6077543252777</c:v>
                </c:pt>
                <c:pt idx="4">
                  <c:v>3398.9760887797174</c:v>
                </c:pt>
                <c:pt idx="5">
                  <c:v>3495.799129555041</c:v>
                </c:pt>
                <c:pt idx="6">
                  <c:v>3759.394554590081</c:v>
                </c:pt>
                <c:pt idx="7">
                  <c:v>2926.5979856906188</c:v>
                </c:pt>
                <c:pt idx="8">
                  <c:v>2819.109902636505</c:v>
                </c:pt>
                <c:pt idx="9">
                  <c:v>3401.8041372852022</c:v>
                </c:pt>
                <c:pt idx="10">
                  <c:v>3515.6380295668914</c:v>
                </c:pt>
                <c:pt idx="11">
                  <c:v>3238.7224988524858</c:v>
                </c:pt>
                <c:pt idx="12">
                  <c:v>2690.1290238994852</c:v>
                </c:pt>
                <c:pt idx="13">
                  <c:v>2708.1023136590493</c:v>
                </c:pt>
                <c:pt idx="14">
                  <c:v>2722.0219257844542</c:v>
                </c:pt>
                <c:pt idx="15">
                  <c:v>3175.1779962177857</c:v>
                </c:pt>
                <c:pt idx="16">
                  <c:v>3699.1456707438697</c:v>
                </c:pt>
                <c:pt idx="17">
                  <c:v>2847.9275097462109</c:v>
                </c:pt>
                <c:pt idx="18">
                  <c:v>2827.8439686224779</c:v>
                </c:pt>
                <c:pt idx="19">
                  <c:v>3496.3733256315154</c:v>
                </c:pt>
                <c:pt idx="20">
                  <c:v>2869.5820914479491</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2419.4674152711741</c:v>
                </c:pt>
                <c:pt idx="1">
                  <c:v>2400.5590104409357</c:v>
                </c:pt>
                <c:pt idx="2">
                  <c:v>2537.7973448442481</c:v>
                </c:pt>
                <c:pt idx="3">
                  <c:v>2339.3921823554633</c:v>
                </c:pt>
                <c:pt idx="4">
                  <c:v>2328.4723409173871</c:v>
                </c:pt>
                <c:pt idx="5">
                  <c:v>2258.0386835879644</c:v>
                </c:pt>
                <c:pt idx="6">
                  <c:v>2557.949118796173</c:v>
                </c:pt>
                <c:pt idx="7">
                  <c:v>2287.8165336192465</c:v>
                </c:pt>
                <c:pt idx="8">
                  <c:v>2255.0797629531526</c:v>
                </c:pt>
                <c:pt idx="9">
                  <c:v>2485.2163147955289</c:v>
                </c:pt>
                <c:pt idx="10">
                  <c:v>2390.5019692954711</c:v>
                </c:pt>
                <c:pt idx="11">
                  <c:v>2174.8324051695954</c:v>
                </c:pt>
                <c:pt idx="12">
                  <c:v>2190.778050870777</c:v>
                </c:pt>
                <c:pt idx="13">
                  <c:v>2073.5298257035847</c:v>
                </c:pt>
                <c:pt idx="14">
                  <c:v>1526.1987723758311</c:v>
                </c:pt>
                <c:pt idx="15">
                  <c:v>1333.7359249610872</c:v>
                </c:pt>
                <c:pt idx="16">
                  <c:v>1593.2269430681611</c:v>
                </c:pt>
                <c:pt idx="17">
                  <c:v>1207.049911901149</c:v>
                </c:pt>
                <c:pt idx="18">
                  <c:v>1194.1252884915484</c:v>
                </c:pt>
                <c:pt idx="19">
                  <c:v>1467.8550242290448</c:v>
                </c:pt>
                <c:pt idx="20">
                  <c:v>1162.4835111881546</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753.88892722576634</c:v>
                </c:pt>
                <c:pt idx="1">
                  <c:v>734.19633580298239</c:v>
                </c:pt>
                <c:pt idx="2">
                  <c:v>734.83735530465162</c:v>
                </c:pt>
                <c:pt idx="3">
                  <c:v>741.96843514123213</c:v>
                </c:pt>
                <c:pt idx="4">
                  <c:v>722.21406482379439</c:v>
                </c:pt>
                <c:pt idx="5">
                  <c:v>725.39433126358142</c:v>
                </c:pt>
                <c:pt idx="6">
                  <c:v>698.95672285701801</c:v>
                </c:pt>
                <c:pt idx="7">
                  <c:v>722.23483054452345</c:v>
                </c:pt>
                <c:pt idx="8">
                  <c:v>710.22259175961619</c:v>
                </c:pt>
                <c:pt idx="9">
                  <c:v>708.41210030118543</c:v>
                </c:pt>
                <c:pt idx="10">
                  <c:v>710.69913112093764</c:v>
                </c:pt>
                <c:pt idx="11">
                  <c:v>704.17918447104523</c:v>
                </c:pt>
                <c:pt idx="12">
                  <c:v>706.72025229992755</c:v>
                </c:pt>
                <c:pt idx="13">
                  <c:v>709.41240140296077</c:v>
                </c:pt>
                <c:pt idx="14">
                  <c:v>648.07423218593146</c:v>
                </c:pt>
                <c:pt idx="15">
                  <c:v>648.92732267702138</c:v>
                </c:pt>
                <c:pt idx="16">
                  <c:v>634.68812364953897</c:v>
                </c:pt>
                <c:pt idx="17">
                  <c:v>659.63021173742322</c:v>
                </c:pt>
                <c:pt idx="18">
                  <c:v>652.16233724937558</c:v>
                </c:pt>
                <c:pt idx="19">
                  <c:v>645.69523141637058</c:v>
                </c:pt>
                <c:pt idx="20">
                  <c:v>641.26772219931411</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0.41947499999996629</c:v>
                </c:pt>
                <c:pt idx="9">
                  <c:v>0.41947499999996629</c:v>
                </c:pt>
                <c:pt idx="10">
                  <c:v>0.41947500000005633</c:v>
                </c:pt>
                <c:pt idx="11">
                  <c:v>7.8223786819643975</c:v>
                </c:pt>
                <c:pt idx="12">
                  <c:v>9.511478681964574</c:v>
                </c:pt>
                <c:pt idx="13">
                  <c:v>15.157625756021611</c:v>
                </c:pt>
                <c:pt idx="14">
                  <c:v>107.91670513536114</c:v>
                </c:pt>
                <c:pt idx="15">
                  <c:v>167.19921718804628</c:v>
                </c:pt>
                <c:pt idx="16">
                  <c:v>311.1512521130316</c:v>
                </c:pt>
                <c:pt idx="17">
                  <c:v>311.1512521130316</c:v>
                </c:pt>
                <c:pt idx="18">
                  <c:v>323.13231304543552</c:v>
                </c:pt>
                <c:pt idx="19">
                  <c:v>361.14261874299586</c:v>
                </c:pt>
                <c:pt idx="20">
                  <c:v>361.14261874299586</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0</c:v>
                </c:pt>
                <c:pt idx="1">
                  <c:v>1.99659024500942</c:v>
                </c:pt>
                <c:pt idx="2">
                  <c:v>12.482377544488816</c:v>
                </c:pt>
                <c:pt idx="3">
                  <c:v>38.915376658605098</c:v>
                </c:pt>
                <c:pt idx="4">
                  <c:v>0</c:v>
                </c:pt>
                <c:pt idx="5">
                  <c:v>0</c:v>
                </c:pt>
                <c:pt idx="6">
                  <c:v>0</c:v>
                </c:pt>
                <c:pt idx="7">
                  <c:v>19.463358981197199</c:v>
                </c:pt>
                <c:pt idx="8">
                  <c:v>6.5397310290150568</c:v>
                </c:pt>
                <c:pt idx="9">
                  <c:v>0</c:v>
                </c:pt>
                <c:pt idx="10">
                  <c:v>3.5277457401149612</c:v>
                </c:pt>
                <c:pt idx="11">
                  <c:v>4.9240593689341576</c:v>
                </c:pt>
                <c:pt idx="12">
                  <c:v>10.125855563933849</c:v>
                </c:pt>
                <c:pt idx="13">
                  <c:v>38.556919595038863</c:v>
                </c:pt>
                <c:pt idx="14">
                  <c:v>15.421153556749502</c:v>
                </c:pt>
                <c:pt idx="15">
                  <c:v>2.1597625516658798</c:v>
                </c:pt>
                <c:pt idx="16">
                  <c:v>11.085859787497951</c:v>
                </c:pt>
                <c:pt idx="17">
                  <c:v>0</c:v>
                </c:pt>
                <c:pt idx="18">
                  <c:v>13.146236692842301</c:v>
                </c:pt>
                <c:pt idx="19">
                  <c:v>59.448836346649344</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439.54593323854112</c:v>
                </c:pt>
                <c:pt idx="11">
                  <c:v>593.01122923079959</c:v>
                </c:pt>
                <c:pt idx="12">
                  <c:v>593.01122923079959</c:v>
                </c:pt>
                <c:pt idx="13">
                  <c:v>593.01122923079959</c:v>
                </c:pt>
                <c:pt idx="14">
                  <c:v>801.6224471871792</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38.612509619999997</c:v>
                </c:pt>
                <c:pt idx="4">
                  <c:v>38.612509619999997</c:v>
                </c:pt>
                <c:pt idx="5">
                  <c:v>38.612509619999997</c:v>
                </c:pt>
                <c:pt idx="6">
                  <c:v>38.612509619999997</c:v>
                </c:pt>
                <c:pt idx="7">
                  <c:v>38.612509619999997</c:v>
                </c:pt>
                <c:pt idx="8">
                  <c:v>38.612509619999997</c:v>
                </c:pt>
                <c:pt idx="9">
                  <c:v>38.612509619999997</c:v>
                </c:pt>
                <c:pt idx="10">
                  <c:v>38.612509619999997</c:v>
                </c:pt>
                <c:pt idx="11">
                  <c:v>38.612509619999997</c:v>
                </c:pt>
                <c:pt idx="12">
                  <c:v>38.612509619999997</c:v>
                </c:pt>
                <c:pt idx="13">
                  <c:v>38.612509619999997</c:v>
                </c:pt>
                <c:pt idx="14">
                  <c:v>38.612509619999997</c:v>
                </c:pt>
                <c:pt idx="15">
                  <c:v>38.612509619999997</c:v>
                </c:pt>
                <c:pt idx="16">
                  <c:v>38.612509619999997</c:v>
                </c:pt>
                <c:pt idx="17">
                  <c:v>226.84978176000001</c:v>
                </c:pt>
                <c:pt idx="18">
                  <c:v>226.84978176000001</c:v>
                </c:pt>
                <c:pt idx="19">
                  <c:v>226.84978176000001</c:v>
                </c:pt>
                <c:pt idx="20">
                  <c:v>226.84978176000001</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712.24830523022706</c:v>
                </c:pt>
                <c:pt idx="8">
                  <c:v>857.38845292122721</c:v>
                </c:pt>
                <c:pt idx="9">
                  <c:v>899.67491472242727</c:v>
                </c:pt>
                <c:pt idx="10">
                  <c:v>955.33986644552715</c:v>
                </c:pt>
                <c:pt idx="11">
                  <c:v>1023.8143669641273</c:v>
                </c:pt>
                <c:pt idx="12">
                  <c:v>1469.5141451148274</c:v>
                </c:pt>
                <c:pt idx="13">
                  <c:v>2193.109963772828</c:v>
                </c:pt>
                <c:pt idx="14">
                  <c:v>2934.5607095604273</c:v>
                </c:pt>
                <c:pt idx="15">
                  <c:v>3021.5038690865276</c:v>
                </c:pt>
                <c:pt idx="16">
                  <c:v>3110.9461848931278</c:v>
                </c:pt>
                <c:pt idx="17">
                  <c:v>4575.1458737692265</c:v>
                </c:pt>
                <c:pt idx="18">
                  <c:v>4694.3067392720259</c:v>
                </c:pt>
                <c:pt idx="19">
                  <c:v>4758.3817371607265</c:v>
                </c:pt>
                <c:pt idx="20">
                  <c:v>7277.4541174871274</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113.48024304</c:v>
                </c:pt>
                <c:pt idx="8">
                  <c:v>113.48024304</c:v>
                </c:pt>
                <c:pt idx="9">
                  <c:v>113.48024304</c:v>
                </c:pt>
                <c:pt idx="10">
                  <c:v>113.48024304</c:v>
                </c:pt>
                <c:pt idx="11">
                  <c:v>113.48024304</c:v>
                </c:pt>
                <c:pt idx="12">
                  <c:v>529.1013375</c:v>
                </c:pt>
                <c:pt idx="13">
                  <c:v>1372.99845516</c:v>
                </c:pt>
                <c:pt idx="14">
                  <c:v>3846.4910951399997</c:v>
                </c:pt>
                <c:pt idx="15">
                  <c:v>3944.4942360599998</c:v>
                </c:pt>
                <c:pt idx="16">
                  <c:v>4753.0664144999992</c:v>
                </c:pt>
                <c:pt idx="17">
                  <c:v>5111.1483550000012</c:v>
                </c:pt>
                <c:pt idx="18">
                  <c:v>5111.1483550000012</c:v>
                </c:pt>
                <c:pt idx="19">
                  <c:v>5172.3742905400013</c:v>
                </c:pt>
                <c:pt idx="20">
                  <c:v>5172.3742905400013</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2050.44992069</c:v>
                </c:pt>
                <c:pt idx="16">
                  <c:v>2228.2060736200001</c:v>
                </c:pt>
                <c:pt idx="17">
                  <c:v>2443.2987291999998</c:v>
                </c:pt>
                <c:pt idx="18">
                  <c:v>2443.2987291999998</c:v>
                </c:pt>
                <c:pt idx="19">
                  <c:v>2443.2987291999998</c:v>
                </c:pt>
                <c:pt idx="20">
                  <c:v>2443.2987291999998</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1920</c:v>
                </c:pt>
                <c:pt idx="11">
                  <c:v>2742.5</c:v>
                </c:pt>
                <c:pt idx="12">
                  <c:v>2742.5</c:v>
                </c:pt>
                <c:pt idx="13">
                  <c:v>2742.5</c:v>
                </c:pt>
                <c:pt idx="14">
                  <c:v>6062.5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96130.494866373047</c:v>
                </c:pt>
                <c:pt idx="1">
                  <c:v>81511.986439279135</c:v>
                </c:pt>
                <c:pt idx="2">
                  <c:v>33673.298754938063</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30003.41549370539</c:v>
                </c:pt>
                <c:pt idx="1">
                  <c:v>25182.839781575116</c:v>
                </c:pt>
                <c:pt idx="2">
                  <c:v>22294.029167817778</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3098.2354589753668</c:v>
                </c:pt>
                <c:pt idx="1">
                  <c:v>1890.5271870919751</c:v>
                </c:pt>
                <c:pt idx="2">
                  <c:v>2882.6242023211612</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87.045642001110039</c:v>
                </c:pt>
                <c:pt idx="1">
                  <c:v>66.857744272366233</c:v>
                </c:pt>
                <c:pt idx="2">
                  <c:v>339.77962699678926</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15914.124749661034</c:v>
                </c:pt>
                <c:pt idx="1">
                  <c:v>15879.807537752904</c:v>
                </c:pt>
                <c:pt idx="2">
                  <c:v>15547.911509803114</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140.7429828338648</c:v>
                </c:pt>
                <c:pt idx="1">
                  <c:v>1979.5336500031001</c:v>
                </c:pt>
                <c:pt idx="2">
                  <c:v>17988.043068459134</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0.83304130913545105</c:v>
                </c:pt>
                <c:pt idx="2">
                  <c:v>4.2726208250644184</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28968.784643858562</c:v>
                </c:pt>
                <c:pt idx="1">
                  <c:v>42874.026940897274</c:v>
                </c:pt>
                <c:pt idx="2">
                  <c:v>84596.437598335324</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12774.527528157596</c:v>
                </c:pt>
                <c:pt idx="1">
                  <c:v>17983.007857714507</c:v>
                </c:pt>
                <c:pt idx="2">
                  <c:v>46487.549076948766</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17800.329559407499</c:v>
                </c:pt>
                <c:pt idx="1">
                  <c:v>31595.881586641299</c:v>
                </c:pt>
                <c:pt idx="2">
                  <c:v>43212.619584594104</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Central with updated demand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125.07329516886375</c:v>
                </c:pt>
                <c:pt idx="1">
                  <c:v>125.05063587822052</c:v>
                </c:pt>
                <c:pt idx="2">
                  <c:v>124.88764614215371</c:v>
                </c:pt>
                <c:pt idx="3">
                  <c:v>120.42727551165851</c:v>
                </c:pt>
                <c:pt idx="4">
                  <c:v>118.98953851445862</c:v>
                </c:pt>
                <c:pt idx="5">
                  <c:v>114.57792124619654</c:v>
                </c:pt>
                <c:pt idx="6">
                  <c:v>119.945961232741</c:v>
                </c:pt>
                <c:pt idx="7">
                  <c:v>107.33610200835729</c:v>
                </c:pt>
                <c:pt idx="8">
                  <c:v>106.30183176390075</c:v>
                </c:pt>
                <c:pt idx="9">
                  <c:v>109.95097251993015</c:v>
                </c:pt>
                <c:pt idx="10">
                  <c:v>102.89917095985197</c:v>
                </c:pt>
                <c:pt idx="11">
                  <c:v>96.523773501850627</c:v>
                </c:pt>
                <c:pt idx="12">
                  <c:v>97.782362872807965</c:v>
                </c:pt>
                <c:pt idx="13">
                  <c:v>96.179011996209198</c:v>
                </c:pt>
                <c:pt idx="14">
                  <c:v>77.146653305448424</c:v>
                </c:pt>
                <c:pt idx="15">
                  <c:v>73.62985255609199</c:v>
                </c:pt>
                <c:pt idx="16">
                  <c:v>78.148389438764909</c:v>
                </c:pt>
                <c:pt idx="17">
                  <c:v>73.548703279730205</c:v>
                </c:pt>
                <c:pt idx="18">
                  <c:v>77.321258340810886</c:v>
                </c:pt>
                <c:pt idx="19">
                  <c:v>80.39521280256912</c:v>
                </c:pt>
                <c:pt idx="20">
                  <c:v>77.833377704110546</c:v>
                </c:pt>
              </c:numCache>
            </c:numRef>
          </c:val>
          <c:smooth val="1"/>
          <c:extLst>
            <c:ext xmlns:c16="http://schemas.microsoft.com/office/drawing/2014/chart" uri="{C3380CC4-5D6E-409C-BE32-E72D297353CC}">
              <c16:uniqueId val="{00000001-8359-4632-9549-227AF06A1DEA}"/>
            </c:ext>
          </c:extLst>
        </c:ser>
        <c:ser>
          <c:idx val="1"/>
          <c:order val="1"/>
          <c:tx>
            <c:strRef>
              <c:f>'Comparison 1 vs 2'!$H$149</c:f>
              <c:strCache>
                <c:ptCount val="1"/>
                <c:pt idx="0">
                  <c:v>Central with updated demand (DP3)</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125.07327468412134</c:v>
                </c:pt>
                <c:pt idx="1">
                  <c:v>125.09868768846611</c:v>
                </c:pt>
                <c:pt idx="2">
                  <c:v>124.84608051350192</c:v>
                </c:pt>
                <c:pt idx="3">
                  <c:v>120.87082426271492</c:v>
                </c:pt>
                <c:pt idx="4">
                  <c:v>119.60063280631357</c:v>
                </c:pt>
                <c:pt idx="5">
                  <c:v>115.05845372827713</c:v>
                </c:pt>
                <c:pt idx="6">
                  <c:v>120.21916170218857</c:v>
                </c:pt>
                <c:pt idx="7">
                  <c:v>109.08240048977895</c:v>
                </c:pt>
                <c:pt idx="8">
                  <c:v>107.09179948839522</c:v>
                </c:pt>
                <c:pt idx="9">
                  <c:v>110.97185725594025</c:v>
                </c:pt>
                <c:pt idx="10">
                  <c:v>103.52547107327359</c:v>
                </c:pt>
                <c:pt idx="11">
                  <c:v>91.96452346922986</c:v>
                </c:pt>
                <c:pt idx="12">
                  <c:v>93.427317543375139</c:v>
                </c:pt>
                <c:pt idx="13">
                  <c:v>91.515997991685637</c:v>
                </c:pt>
                <c:pt idx="14">
                  <c:v>69.574995262937179</c:v>
                </c:pt>
                <c:pt idx="15">
                  <c:v>64.281390877510404</c:v>
                </c:pt>
                <c:pt idx="16">
                  <c:v>59.284868695010836</c:v>
                </c:pt>
                <c:pt idx="17">
                  <c:v>58.397272645320513</c:v>
                </c:pt>
                <c:pt idx="18">
                  <c:v>59.514228075357948</c:v>
                </c:pt>
                <c:pt idx="19">
                  <c:v>58.967507916569495</c:v>
                </c:pt>
                <c:pt idx="20">
                  <c:v>56.841873185729767</c:v>
                </c:pt>
              </c:numCache>
            </c:numRef>
          </c:val>
          <c:smooth val="1"/>
          <c:extLst>
            <c:ext xmlns:c16="http://schemas.microsoft.com/office/drawing/2014/chart" uri="{C3380CC4-5D6E-409C-BE32-E72D297353CC}">
              <c16:uniqueId val="{00000002-8359-4632-9549-227AF06A1DEA}"/>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0.28751032196163351</c:v>
                </c:pt>
                <c:pt idx="1">
                  <c:v>1.5696969315362423</c:v>
                </c:pt>
                <c:pt idx="2">
                  <c:v>1.7917282492088589</c:v>
                </c:pt>
                <c:pt idx="3">
                  <c:v>9.9305479864796951</c:v>
                </c:pt>
                <c:pt idx="4">
                  <c:v>-17.323866070457541</c:v>
                </c:pt>
                <c:pt idx="5">
                  <c:v>-46.106717435282178</c:v>
                </c:pt>
                <c:pt idx="6">
                  <c:v>18.395587721676009</c:v>
                </c:pt>
                <c:pt idx="7">
                  <c:v>-206.72883892735774</c:v>
                </c:pt>
                <c:pt idx="8">
                  <c:v>-162.99498287413564</c:v>
                </c:pt>
                <c:pt idx="9">
                  <c:v>-93.595116235743376</c:v>
                </c:pt>
                <c:pt idx="10">
                  <c:v>53.349632197574238</c:v>
                </c:pt>
                <c:pt idx="11">
                  <c:v>-12.883725101484515</c:v>
                </c:pt>
                <c:pt idx="12">
                  <c:v>-22.290169565705582</c:v>
                </c:pt>
                <c:pt idx="13">
                  <c:v>-223.337505675486</c:v>
                </c:pt>
                <c:pt idx="14">
                  <c:v>-407.34074953667573</c:v>
                </c:pt>
                <c:pt idx="15">
                  <c:v>-212.10944442966297</c:v>
                </c:pt>
                <c:pt idx="16">
                  <c:v>-326.63373763774212</c:v>
                </c:pt>
                <c:pt idx="17">
                  <c:v>-1055.7348905032582</c:v>
                </c:pt>
                <c:pt idx="18">
                  <c:v>-1177.6613151416523</c:v>
                </c:pt>
                <c:pt idx="19">
                  <c:v>-1167.0122654510585</c:v>
                </c:pt>
                <c:pt idx="20">
                  <c:v>-2413.4079893257831</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1.4488712452020991E-8</c:v>
                </c:pt>
                <c:pt idx="1">
                  <c:v>-2.2286571467604119</c:v>
                </c:pt>
                <c:pt idx="2">
                  <c:v>5.83398257454202</c:v>
                </c:pt>
                <c:pt idx="3">
                  <c:v>-30.526960798279276</c:v>
                </c:pt>
                <c:pt idx="4">
                  <c:v>7.1053227315198839</c:v>
                </c:pt>
                <c:pt idx="5">
                  <c:v>-16.106795199972566</c:v>
                </c:pt>
                <c:pt idx="6">
                  <c:v>-23.648169001854427</c:v>
                </c:pt>
                <c:pt idx="7">
                  <c:v>503.41979054028781</c:v>
                </c:pt>
                <c:pt idx="8">
                  <c:v>805.51622500610779</c:v>
                </c:pt>
                <c:pt idx="9">
                  <c:v>940.9371319121492</c:v>
                </c:pt>
                <c:pt idx="10">
                  <c:v>1647.0823543064535</c:v>
                </c:pt>
                <c:pt idx="11">
                  <c:v>2163.4608320727789</c:v>
                </c:pt>
                <c:pt idx="12">
                  <c:v>1866.2370064460495</c:v>
                </c:pt>
                <c:pt idx="13">
                  <c:v>1718.5151451211259</c:v>
                </c:pt>
                <c:pt idx="14">
                  <c:v>-397.11984232983377</c:v>
                </c:pt>
                <c:pt idx="15">
                  <c:v>-378.97372443781751</c:v>
                </c:pt>
                <c:pt idx="16">
                  <c:v>-1219.125661141813</c:v>
                </c:pt>
                <c:pt idx="17">
                  <c:v>-1891.5346141218315</c:v>
                </c:pt>
                <c:pt idx="18">
                  <c:v>-1896.7367736731621</c:v>
                </c:pt>
                <c:pt idx="19">
                  <c:v>-2564.0783576971962</c:v>
                </c:pt>
                <c:pt idx="20">
                  <c:v>-2541.0078745318642</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-101.42865377675167</c:v>
                </c:pt>
                <c:pt idx="4">
                  <c:v>-423.44875180735028</c:v>
                </c:pt>
                <c:pt idx="5">
                  <c:v>-759.54363421983612</c:v>
                </c:pt>
                <c:pt idx="6">
                  <c:v>-702.55732602555997</c:v>
                </c:pt>
                <c:pt idx="7">
                  <c:v>-462.34895019695523</c:v>
                </c:pt>
                <c:pt idx="8">
                  <c:v>-311.62070340443557</c:v>
                </c:pt>
                <c:pt idx="9">
                  <c:v>-858.69651649037974</c:v>
                </c:pt>
                <c:pt idx="10">
                  <c:v>-159.60808955012953</c:v>
                </c:pt>
                <c:pt idx="11">
                  <c:v>-2026.0473854235202</c:v>
                </c:pt>
                <c:pt idx="12">
                  <c:v>-2588.5299932086314</c:v>
                </c:pt>
                <c:pt idx="13">
                  <c:v>-2605.9632880073004</c:v>
                </c:pt>
                <c:pt idx="14">
                  <c:v>-1130.335025212074</c:v>
                </c:pt>
                <c:pt idx="15">
                  <c:v>-1379.0145683384867</c:v>
                </c:pt>
                <c:pt idx="16">
                  <c:v>-2153.1799953400723</c:v>
                </c:pt>
                <c:pt idx="17">
                  <c:v>-2546.8218184344905</c:v>
                </c:pt>
                <c:pt idx="18">
                  <c:v>-2183.6988633792621</c:v>
                </c:pt>
                <c:pt idx="19">
                  <c:v>-2501.0936917121353</c:v>
                </c:pt>
                <c:pt idx="20">
                  <c:v>-2403.4131984328396</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4.5387423597276211E-7</c:v>
                </c:pt>
                <c:pt idx="1">
                  <c:v>2018.5703150121117</c:v>
                </c:pt>
                <c:pt idx="2">
                  <c:v>4479.0849125071109</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4.7025326861330541E-2</c:v>
                </c:pt>
                <c:pt idx="1">
                  <c:v>-2531.7473955530113</c:v>
                </c:pt>
                <c:pt idx="2">
                  <c:v>-2662.4735396059659</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3.9374754123855382E-8</c:v>
                </c:pt>
                <c:pt idx="1">
                  <c:v>630.46117948219353</c:v>
                </c:pt>
                <c:pt idx="2">
                  <c:v>7453.340598702036</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7.6318741548675462E-8</c:v>
                </c:pt>
                <c:pt idx="1">
                  <c:v>131.5334892385404</c:v>
                </c:pt>
                <c:pt idx="2">
                  <c:v>22013.96147788196</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1.3030512491241097E-7</c:v>
                </c:pt>
                <c:pt idx="1">
                  <c:v>-499.24624229394612</c:v>
                </c:pt>
                <c:pt idx="2">
                  <c:v>-1396.2628561442125</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0.28751033645031043</c:v>
                </c:pt>
                <c:pt idx="1">
                  <c:v>1540.8238969538982</c:v>
                </c:pt>
                <c:pt idx="2">
                  <c:v>-7357.8290622904897</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3.0389492167159915E-7</c:v>
                </c:pt>
                <c:pt idx="1">
                  <c:v>-701.154743041654</c:v>
                </c:pt>
                <c:pt idx="2">
                  <c:v>-12911.428148682462</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986.59448904969395</c:v>
                </c:pt>
                <c:pt idx="2">
                  <c:v>-21408.513144705597</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-360.28872749999994</c:v>
                </c:pt>
                <c:pt idx="8">
                  <c:v>-360.28872749999982</c:v>
                </c:pt>
                <c:pt idx="9">
                  <c:v>-194.13403653</c:v>
                </c:pt>
                <c:pt idx="10">
                  <c:v>35.480388469999752</c:v>
                </c:pt>
                <c:pt idx="11">
                  <c:v>35.48038846999998</c:v>
                </c:pt>
                <c:pt idx="12">
                  <c:v>125.30233096999996</c:v>
                </c:pt>
                <c:pt idx="13">
                  <c:v>-159.73153849999971</c:v>
                </c:pt>
                <c:pt idx="14">
                  <c:v>-535.32947708999973</c:v>
                </c:pt>
                <c:pt idx="15">
                  <c:v>-76.614309819999107</c:v>
                </c:pt>
                <c:pt idx="16">
                  <c:v>-76.614309820000017</c:v>
                </c:pt>
                <c:pt idx="17">
                  <c:v>-1435.6036129600011</c:v>
                </c:pt>
                <c:pt idx="18">
                  <c:v>-1435.6036129599997</c:v>
                </c:pt>
                <c:pt idx="19">
                  <c:v>-1435.6036129600002</c:v>
                </c:pt>
                <c:pt idx="20">
                  <c:v>-3894.8692315300004</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0</c:v>
                </c:pt>
                <c:pt idx="7">
                  <c:v>922.76166945999989</c:v>
                </c:pt>
                <c:pt idx="8">
                  <c:v>989.33921196000006</c:v>
                </c:pt>
                <c:pt idx="9">
                  <c:v>989.33921196000006</c:v>
                </c:pt>
                <c:pt idx="10">
                  <c:v>1328.5666592900002</c:v>
                </c:pt>
                <c:pt idx="11">
                  <c:v>1724.0146930000001</c:v>
                </c:pt>
                <c:pt idx="12">
                  <c:v>1609.1715981499999</c:v>
                </c:pt>
                <c:pt idx="13">
                  <c:v>1280.5776048400003</c:v>
                </c:pt>
                <c:pt idx="14">
                  <c:v>1270.7557810099997</c:v>
                </c:pt>
                <c:pt idx="15">
                  <c:v>1319.2967828000001</c:v>
                </c:pt>
                <c:pt idx="16">
                  <c:v>714.13575326000137</c:v>
                </c:pt>
                <c:pt idx="17">
                  <c:v>356.05381276000116</c:v>
                </c:pt>
                <c:pt idx="18">
                  <c:v>356.05381276000116</c:v>
                </c:pt>
                <c:pt idx="19">
                  <c:v>294.82787722000103</c:v>
                </c:pt>
                <c:pt idx="20">
                  <c:v>294.82787722000103</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25.013243899999907</c:v>
                </c:pt>
                <c:pt idx="14">
                  <c:v>25.013243899999907</c:v>
                </c:pt>
                <c:pt idx="15">
                  <c:v>14.563323209999908</c:v>
                </c:pt>
                <c:pt idx="16">
                  <c:v>84.984504909999941</c:v>
                </c:pt>
                <c:pt idx="17">
                  <c:v>-21.993063289999554</c:v>
                </c:pt>
                <c:pt idx="18">
                  <c:v>69.038412040000367</c:v>
                </c:pt>
                <c:pt idx="19">
                  <c:v>69.038412040000367</c:v>
                </c:pt>
                <c:pt idx="20">
                  <c:v>281.07541022000032</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23.550637319999623</c:v>
                </c:pt>
                <c:pt idx="3">
                  <c:v>523.6085696400005</c:v>
                </c:pt>
                <c:pt idx="4">
                  <c:v>523.6085696400005</c:v>
                </c:pt>
                <c:pt idx="5">
                  <c:v>523.6085696400005</c:v>
                </c:pt>
                <c:pt idx="6">
                  <c:v>523.6085696400005</c:v>
                </c:pt>
                <c:pt idx="7">
                  <c:v>523.6085696400005</c:v>
                </c:pt>
                <c:pt idx="8">
                  <c:v>1663.2724495200018</c:v>
                </c:pt>
                <c:pt idx="9">
                  <c:v>1663.2724495200018</c:v>
                </c:pt>
                <c:pt idx="10">
                  <c:v>1663.2724495200018</c:v>
                </c:pt>
                <c:pt idx="11">
                  <c:v>3653.3436486000001</c:v>
                </c:pt>
                <c:pt idx="12">
                  <c:v>3653.3436485999982</c:v>
                </c:pt>
                <c:pt idx="13">
                  <c:v>4002.8122441199985</c:v>
                </c:pt>
                <c:pt idx="14">
                  <c:v>5388.6879156599998</c:v>
                </c:pt>
                <c:pt idx="15">
                  <c:v>6133.4449907999997</c:v>
                </c:pt>
                <c:pt idx="16">
                  <c:v>7898.3863186799999</c:v>
                </c:pt>
                <c:pt idx="17">
                  <c:v>8188.8204971399991</c:v>
                </c:pt>
                <c:pt idx="18">
                  <c:v>8331.0073363799984</c:v>
                </c:pt>
                <c:pt idx="19">
                  <c:v>8331.0073363799984</c:v>
                </c:pt>
                <c:pt idx="20">
                  <c:v>9307.19409834</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0</c:v>
                </c:pt>
                <c:pt idx="5">
                  <c:v>0</c:v>
                </c:pt>
                <c:pt idx="6">
                  <c:v>0</c:v>
                </c:pt>
                <c:pt idx="7">
                  <c:v>562.4729419600003</c:v>
                </c:pt>
                <c:pt idx="8">
                  <c:v>629.0504844599991</c:v>
                </c:pt>
                <c:pt idx="9">
                  <c:v>795.20517542999914</c:v>
                </c:pt>
                <c:pt idx="10">
                  <c:v>1364.0470477600002</c:v>
                </c:pt>
                <c:pt idx="11">
                  <c:v>1759.4950814699987</c:v>
                </c:pt>
                <c:pt idx="12">
                  <c:v>1734.4739291199994</c:v>
                </c:pt>
                <c:pt idx="13">
                  <c:v>1145.8593102400009</c:v>
                </c:pt>
                <c:pt idx="14">
                  <c:v>760.43954781999855</c:v>
                </c:pt>
                <c:pt idx="15">
                  <c:v>1257.24579619</c:v>
                </c:pt>
                <c:pt idx="16">
                  <c:v>722.5059483499972</c:v>
                </c:pt>
                <c:pt idx="17">
                  <c:v>-1101.5428634899999</c:v>
                </c:pt>
                <c:pt idx="18">
                  <c:v>-1010.5113881599991</c:v>
                </c:pt>
                <c:pt idx="19">
                  <c:v>-1071.7373236999993</c:v>
                </c:pt>
                <c:pt idx="20">
                  <c:v>-3318.9659440900014</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1</c:v>
                </c:pt>
                <c:pt idx="4">
                  <c:v>1</c:v>
                </c:pt>
                <c:pt idx="5">
                  <c:v>1</c:v>
                </c:pt>
                <c:pt idx="6">
                  <c:v>64.587153739999849</c:v>
                </c:pt>
                <c:pt idx="7">
                  <c:v>101.01033727000322</c:v>
                </c:pt>
                <c:pt idx="8">
                  <c:v>-48.049562320000405</c:v>
                </c:pt>
                <c:pt idx="9">
                  <c:v>-48.049562320000405</c:v>
                </c:pt>
                <c:pt idx="10">
                  <c:v>-48.049562320000405</c:v>
                </c:pt>
                <c:pt idx="11">
                  <c:v>-1168.8837160000003</c:v>
                </c:pt>
                <c:pt idx="12">
                  <c:v>-1223.0466880499989</c:v>
                </c:pt>
                <c:pt idx="13">
                  <c:v>-1411.0698348099995</c:v>
                </c:pt>
                <c:pt idx="14">
                  <c:v>582.41201785000158</c:v>
                </c:pt>
                <c:pt idx="15">
                  <c:v>-184.99052748999748</c:v>
                </c:pt>
                <c:pt idx="16">
                  <c:v>-3556.7657246600029</c:v>
                </c:pt>
                <c:pt idx="17">
                  <c:v>-2947.7657246600029</c:v>
                </c:pt>
                <c:pt idx="18">
                  <c:v>-3382.2725078400035</c:v>
                </c:pt>
                <c:pt idx="19">
                  <c:v>-3103.2083902500017</c:v>
                </c:pt>
                <c:pt idx="20">
                  <c:v>-3103.2083902500017</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0</c:v>
                </c:pt>
                <c:pt idx="6">
                  <c:v>63.113541030000306</c:v>
                </c:pt>
                <c:pt idx="7">
                  <c:v>147.39295679000043</c:v>
                </c:pt>
                <c:pt idx="8">
                  <c:v>445.08196081000006</c:v>
                </c:pt>
                <c:pt idx="9">
                  <c:v>445.08196081000006</c:v>
                </c:pt>
                <c:pt idx="10">
                  <c:v>445.08196081000006</c:v>
                </c:pt>
                <c:pt idx="11">
                  <c:v>-1455.782339379999</c:v>
                </c:pt>
                <c:pt idx="12">
                  <c:v>-1374.9647445600003</c:v>
                </c:pt>
                <c:pt idx="13">
                  <c:v>-1374.9647445600003</c:v>
                </c:pt>
                <c:pt idx="14">
                  <c:v>-5242.5035607699992</c:v>
                </c:pt>
                <c:pt idx="15">
                  <c:v>-5404.8336277499984</c:v>
                </c:pt>
                <c:pt idx="16">
                  <c:v>-5390.3696641699971</c:v>
                </c:pt>
                <c:pt idx="17">
                  <c:v>-5240.0696641699978</c:v>
                </c:pt>
                <c:pt idx="18">
                  <c:v>-5352.4281574999986</c:v>
                </c:pt>
                <c:pt idx="19">
                  <c:v>-7706.1941301099996</c:v>
                </c:pt>
                <c:pt idx="20">
                  <c:v>-7706.1941301099996</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23.550637319999623</c:v>
                </c:pt>
                <c:pt idx="3">
                  <c:v>523.6085696400005</c:v>
                </c:pt>
                <c:pt idx="4">
                  <c:v>523.6085696400005</c:v>
                </c:pt>
                <c:pt idx="5">
                  <c:v>523.6085696400005</c:v>
                </c:pt>
                <c:pt idx="6">
                  <c:v>523.6085696400005</c:v>
                </c:pt>
                <c:pt idx="7">
                  <c:v>1086.0815116000008</c:v>
                </c:pt>
                <c:pt idx="8">
                  <c:v>2292.322933970001</c:v>
                </c:pt>
                <c:pt idx="9">
                  <c:v>2458.477624950001</c:v>
                </c:pt>
                <c:pt idx="10">
                  <c:v>2637.319497280002</c:v>
                </c:pt>
                <c:pt idx="11">
                  <c:v>5022.8387300699987</c:v>
                </c:pt>
                <c:pt idx="12">
                  <c:v>4997.8175777199976</c:v>
                </c:pt>
                <c:pt idx="13">
                  <c:v>4758.6715543599994</c:v>
                </c:pt>
                <c:pt idx="14">
                  <c:v>5759.1274634799984</c:v>
                </c:pt>
                <c:pt idx="15">
                  <c:v>7000.6907869899997</c:v>
                </c:pt>
                <c:pt idx="16">
                  <c:v>8230.892267029998</c:v>
                </c:pt>
                <c:pt idx="17">
                  <c:v>6697.2776336499992</c:v>
                </c:pt>
                <c:pt idx="18">
                  <c:v>6930.4959482199993</c:v>
                </c:pt>
                <c:pt idx="19">
                  <c:v>6869.2700126799991</c:v>
                </c:pt>
                <c:pt idx="20">
                  <c:v>5598.2281542499986</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4.5387423597276211E-7</c:v>
                </c:pt>
                <c:pt idx="1">
                  <c:v>564.38078545914323</c:v>
                </c:pt>
                <c:pt idx="2">
                  <c:v>731.37372390556266</c:v>
                </c:pt>
                <c:pt idx="3">
                  <c:v>2648.0923611528706</c:v>
                </c:pt>
                <c:pt idx="4">
                  <c:v>3463.3511279754312</c:v>
                </c:pt>
                <c:pt idx="5">
                  <c:v>4014.2450277345197</c:v>
                </c:pt>
                <c:pt idx="6">
                  <c:v>2022.7050396782288</c:v>
                </c:pt>
                <c:pt idx="7">
                  <c:v>3732.5019632623444</c:v>
                </c:pt>
                <c:pt idx="8">
                  <c:v>2284.9599345355236</c:v>
                </c:pt>
                <c:pt idx="9">
                  <c:v>611.67166162651847</c:v>
                </c:pt>
                <c:pt idx="10">
                  <c:v>2018.5703150121117</c:v>
                </c:pt>
                <c:pt idx="11">
                  <c:v>-2048.1648545904463</c:v>
                </c:pt>
                <c:pt idx="12">
                  <c:v>-2243.0525256108085</c:v>
                </c:pt>
                <c:pt idx="13">
                  <c:v>-1112.5573283990816</c:v>
                </c:pt>
                <c:pt idx="14">
                  <c:v>1593.3770733332931</c:v>
                </c:pt>
                <c:pt idx="15">
                  <c:v>1937.0452498700033</c:v>
                </c:pt>
                <c:pt idx="16">
                  <c:v>3907.9282441952455</c:v>
                </c:pt>
                <c:pt idx="17">
                  <c:v>3498.5997238800046</c:v>
                </c:pt>
                <c:pt idx="18">
                  <c:v>2498.9334968051262</c:v>
                </c:pt>
                <c:pt idx="19">
                  <c:v>3934.3715198178324</c:v>
                </c:pt>
                <c:pt idx="20">
                  <c:v>4479.0849125071109</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4.7025326861330541E-2</c:v>
                </c:pt>
                <c:pt idx="1">
                  <c:v>-468.07596199854015</c:v>
                </c:pt>
                <c:pt idx="2">
                  <c:v>-517.99811625626171</c:v>
                </c:pt>
                <c:pt idx="3">
                  <c:v>-2805.4949121472819</c:v>
                </c:pt>
                <c:pt idx="4">
                  <c:v>-3500.9570636530698</c:v>
                </c:pt>
                <c:pt idx="5">
                  <c:v>-3801.630496119742</c:v>
                </c:pt>
                <c:pt idx="6">
                  <c:v>-2212.6173392736237</c:v>
                </c:pt>
                <c:pt idx="7">
                  <c:v>-4717.6250821272843</c:v>
                </c:pt>
                <c:pt idx="8">
                  <c:v>-2821.5448747621303</c:v>
                </c:pt>
                <c:pt idx="9">
                  <c:v>-1853.0373652128874</c:v>
                </c:pt>
                <c:pt idx="10">
                  <c:v>-2531.7473955530113</c:v>
                </c:pt>
                <c:pt idx="11">
                  <c:v>-394.71975586341068</c:v>
                </c:pt>
                <c:pt idx="12">
                  <c:v>-917.83944369762321</c:v>
                </c:pt>
                <c:pt idx="13">
                  <c:v>-1595.2042207848717</c:v>
                </c:pt>
                <c:pt idx="14">
                  <c:v>-2334.5986131915051</c:v>
                </c:pt>
                <c:pt idx="15">
                  <c:v>-2387.2315559190902</c:v>
                </c:pt>
                <c:pt idx="16">
                  <c:v>-737.4899628087478</c:v>
                </c:pt>
                <c:pt idx="17">
                  <c:v>-3271.5463990010758</c:v>
                </c:pt>
                <c:pt idx="18">
                  <c:v>-1737.1399688574747</c:v>
                </c:pt>
                <c:pt idx="19">
                  <c:v>-533.93110806588447</c:v>
                </c:pt>
                <c:pt idx="20">
                  <c:v>-2662.4735396059659</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3.9374754123855382E-8</c:v>
                </c:pt>
                <c:pt idx="1">
                  <c:v>-0.15177316858307677</c:v>
                </c:pt>
                <c:pt idx="2">
                  <c:v>-0.21261036222131224</c:v>
                </c:pt>
                <c:pt idx="3">
                  <c:v>818.43983100998253</c:v>
                </c:pt>
                <c:pt idx="4">
                  <c:v>649.29922696364065</c:v>
                </c:pt>
                <c:pt idx="5">
                  <c:v>617.85684523048531</c:v>
                </c:pt>
                <c:pt idx="6">
                  <c:v>732.78589392236336</c:v>
                </c:pt>
                <c:pt idx="7">
                  <c:v>771.33256031256769</c:v>
                </c:pt>
                <c:pt idx="8">
                  <c:v>706.94515353465476</c:v>
                </c:pt>
                <c:pt idx="9">
                  <c:v>767.85853592123453</c:v>
                </c:pt>
                <c:pt idx="10">
                  <c:v>630.46117948219353</c:v>
                </c:pt>
                <c:pt idx="11">
                  <c:v>5002.2039183951938</c:v>
                </c:pt>
                <c:pt idx="12">
                  <c:v>5730.951396727367</c:v>
                </c:pt>
                <c:pt idx="13">
                  <c:v>6339.4536416835999</c:v>
                </c:pt>
                <c:pt idx="14">
                  <c:v>4373.3288113660055</c:v>
                </c:pt>
                <c:pt idx="15">
                  <c:v>6350.2949909478602</c:v>
                </c:pt>
                <c:pt idx="16">
                  <c:v>5758.8540664445118</c:v>
                </c:pt>
                <c:pt idx="17">
                  <c:v>8211.7974895636762</c:v>
                </c:pt>
                <c:pt idx="18">
                  <c:v>7450.2929880754809</c:v>
                </c:pt>
                <c:pt idx="19">
                  <c:v>5102.4232255726292</c:v>
                </c:pt>
                <c:pt idx="20">
                  <c:v>7453.340598702036</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7.6318741548675462E-8</c:v>
                </c:pt>
                <c:pt idx="1">
                  <c:v>2.0406095659592012</c:v>
                </c:pt>
                <c:pt idx="2">
                  <c:v>3.4043974112614421</c:v>
                </c:pt>
                <c:pt idx="3">
                  <c:v>103.2023810485164</c:v>
                </c:pt>
                <c:pt idx="4">
                  <c:v>126.70239942305626</c:v>
                </c:pt>
                <c:pt idx="5">
                  <c:v>100.85265384992162</c:v>
                </c:pt>
                <c:pt idx="6">
                  <c:v>132.28464694279472</c:v>
                </c:pt>
                <c:pt idx="7">
                  <c:v>129.41706398417924</c:v>
                </c:pt>
                <c:pt idx="8">
                  <c:v>177.852514560602</c:v>
                </c:pt>
                <c:pt idx="9">
                  <c:v>177.02615391628956</c:v>
                </c:pt>
                <c:pt idx="10">
                  <c:v>131.5334892385404</c:v>
                </c:pt>
                <c:pt idx="11">
                  <c:v>6036.9276433830628</c:v>
                </c:pt>
                <c:pt idx="12">
                  <c:v>6323.2459771633885</c:v>
                </c:pt>
                <c:pt idx="13">
                  <c:v>6059.6796571283885</c:v>
                </c:pt>
                <c:pt idx="14">
                  <c:v>9115.0940914761941</c:v>
                </c:pt>
                <c:pt idx="15">
                  <c:v>9930.6527196953957</c:v>
                </c:pt>
                <c:pt idx="16">
                  <c:v>17878.637352449317</c:v>
                </c:pt>
                <c:pt idx="17">
                  <c:v>15912.529347979771</c:v>
                </c:pt>
                <c:pt idx="18">
                  <c:v>18774.885495849521</c:v>
                </c:pt>
                <c:pt idx="19">
                  <c:v>21766.295485868432</c:v>
                </c:pt>
                <c:pt idx="20">
                  <c:v>22013.96147788196</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1.3030512491241097E-7</c:v>
                </c:pt>
                <c:pt idx="1">
                  <c:v>-14.582435629734391</c:v>
                </c:pt>
                <c:pt idx="2">
                  <c:v>6.9635056091865408</c:v>
                </c:pt>
                <c:pt idx="3">
                  <c:v>-327.52127240931077</c:v>
                </c:pt>
                <c:pt idx="4">
                  <c:v>-70.560358956021446</c:v>
                </c:pt>
                <c:pt idx="5">
                  <c:v>-475.21946480120096</c:v>
                </c:pt>
                <c:pt idx="6">
                  <c:v>-164.64651487100127</c:v>
                </c:pt>
                <c:pt idx="7">
                  <c:v>-121.41642981877521</c:v>
                </c:pt>
                <c:pt idx="8">
                  <c:v>-103.5403928927517</c:v>
                </c:pt>
                <c:pt idx="9">
                  <c:v>-204.68359451672222</c:v>
                </c:pt>
                <c:pt idx="10">
                  <c:v>-499.24624229394612</c:v>
                </c:pt>
                <c:pt idx="11">
                  <c:v>-1460.1473397238879</c:v>
                </c:pt>
                <c:pt idx="12">
                  <c:v>-1583.776960957779</c:v>
                </c:pt>
                <c:pt idx="13">
                  <c:v>-1485.2622849287818</c:v>
                </c:pt>
                <c:pt idx="14">
                  <c:v>-828.22121865681765</c:v>
                </c:pt>
                <c:pt idx="15">
                  <c:v>-1062.1730612046886</c:v>
                </c:pt>
                <c:pt idx="16">
                  <c:v>-1104.3745023590418</c:v>
                </c:pt>
                <c:pt idx="17">
                  <c:v>-645.69127810012287</c:v>
                </c:pt>
                <c:pt idx="18">
                  <c:v>-688.25413828514684</c:v>
                </c:pt>
                <c:pt idx="19">
                  <c:v>-1038.6728300589821</c:v>
                </c:pt>
                <c:pt idx="20">
                  <c:v>-1396.2628561442125</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0.28751033645031043</c:v>
                </c:pt>
                <c:pt idx="1">
                  <c:v>-0.65896021522416959</c:v>
                </c:pt>
                <c:pt idx="2">
                  <c:v>7.6257108237508646</c:v>
                </c:pt>
                <c:pt idx="3">
                  <c:v>-122.02506658855117</c:v>
                </c:pt>
                <c:pt idx="4">
                  <c:v>-433.66729514628787</c:v>
                </c:pt>
                <c:pt idx="5">
                  <c:v>-821.75714685509115</c:v>
                </c:pt>
                <c:pt idx="6">
                  <c:v>-707.80990730573876</c:v>
                </c:pt>
                <c:pt idx="7">
                  <c:v>-165.65799858402534</c:v>
                </c:pt>
                <c:pt idx="8">
                  <c:v>330.90053872753674</c:v>
                </c:pt>
                <c:pt idx="9">
                  <c:v>-11.354500813973573</c:v>
                </c:pt>
                <c:pt idx="10">
                  <c:v>1540.8238969538982</c:v>
                </c:pt>
                <c:pt idx="11">
                  <c:v>124.5297215477749</c:v>
                </c:pt>
                <c:pt idx="12">
                  <c:v>-744.58315632828726</c:v>
                </c:pt>
                <c:pt idx="13">
                  <c:v>-1110.7856485616621</c:v>
                </c:pt>
                <c:pt idx="14">
                  <c:v>-1934.7956170785819</c:v>
                </c:pt>
                <c:pt idx="15">
                  <c:v>-1970.0977372059679</c:v>
                </c:pt>
                <c:pt idx="16">
                  <c:v>-3698.9393941196304</c:v>
                </c:pt>
                <c:pt idx="17">
                  <c:v>-5494.0913230595797</c:v>
                </c:pt>
                <c:pt idx="18">
                  <c:v>-5258.0969521940769</c:v>
                </c:pt>
                <c:pt idx="19">
                  <c:v>-6232.184314860393</c:v>
                </c:pt>
                <c:pt idx="20">
                  <c:v>-7357.8290622904897</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3.0389492167159915E-7</c:v>
                </c:pt>
                <c:pt idx="1">
                  <c:v>-159.21621981728458</c:v>
                </c:pt>
                <c:pt idx="2">
                  <c:v>-163.43486808648595</c:v>
                </c:pt>
                <c:pt idx="3">
                  <c:v>-821.53004506290381</c:v>
                </c:pt>
                <c:pt idx="4">
                  <c:v>-1038.4881844312076</c:v>
                </c:pt>
                <c:pt idx="5">
                  <c:v>-1157.6017680870864</c:v>
                </c:pt>
                <c:pt idx="6">
                  <c:v>-1029.4315603861687</c:v>
                </c:pt>
                <c:pt idx="7">
                  <c:v>-668.34478453968768</c:v>
                </c:pt>
                <c:pt idx="8">
                  <c:v>-1371.7351980373933</c:v>
                </c:pt>
                <c:pt idx="9">
                  <c:v>-1140.3892309471848</c:v>
                </c:pt>
                <c:pt idx="10">
                  <c:v>-701.154743041654</c:v>
                </c:pt>
                <c:pt idx="11">
                  <c:v>-4594.7371701543452</c:v>
                </c:pt>
                <c:pt idx="12">
                  <c:v>-5052.2222988281865</c:v>
                </c:pt>
                <c:pt idx="13">
                  <c:v>-5955.3265074826559</c:v>
                </c:pt>
                <c:pt idx="14">
                  <c:v>654.59152470741537</c:v>
                </c:pt>
                <c:pt idx="15">
                  <c:v>-1954.3709151977382</c:v>
                </c:pt>
                <c:pt idx="16">
                  <c:v>-13943.126916226523</c:v>
                </c:pt>
                <c:pt idx="17">
                  <c:v>-13926.876529332309</c:v>
                </c:pt>
                <c:pt idx="18">
                  <c:v>-15636.682057981408</c:v>
                </c:pt>
                <c:pt idx="19">
                  <c:v>-12793.010050141471</c:v>
                </c:pt>
                <c:pt idx="20">
                  <c:v>-12911.428148682462</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0</c:v>
                </c:pt>
                <c:pt idx="4">
                  <c:v>-6.9204060799947911</c:v>
                </c:pt>
                <c:pt idx="5">
                  <c:v>-27.751340555469142</c:v>
                </c:pt>
                <c:pt idx="6">
                  <c:v>36.261084833357017</c:v>
                </c:pt>
                <c:pt idx="7">
                  <c:v>170.78459568620383</c:v>
                </c:pt>
                <c:pt idx="8">
                  <c:v>925.69980392085927</c:v>
                </c:pt>
                <c:pt idx="9">
                  <c:v>1023.8064059030112</c:v>
                </c:pt>
                <c:pt idx="10">
                  <c:v>986.59448904969395</c:v>
                </c:pt>
                <c:pt idx="11">
                  <c:v>-4151.1936016179607</c:v>
                </c:pt>
                <c:pt idx="12">
                  <c:v>-4239.0956279521888</c:v>
                </c:pt>
                <c:pt idx="13">
                  <c:v>-4046.449091518145</c:v>
                </c:pt>
                <c:pt idx="14">
                  <c:v>-14789.175526417595</c:v>
                </c:pt>
                <c:pt idx="15">
                  <c:v>-15328.008502954253</c:v>
                </c:pt>
                <c:pt idx="16">
                  <c:v>-15336.59892781638</c:v>
                </c:pt>
                <c:pt idx="17">
                  <c:v>-13200.775470516568</c:v>
                </c:pt>
                <c:pt idx="18">
                  <c:v>-14149.711517290471</c:v>
                </c:pt>
                <c:pt idx="19">
                  <c:v>-20396.358679912897</c:v>
                </c:pt>
                <c:pt idx="20">
                  <c:v>-21408.513144705597</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0.35592581017743896</c:v>
                </c:pt>
                <c:pt idx="1">
                  <c:v>-19.794635948397513</c:v>
                </c:pt>
                <c:pt idx="2">
                  <c:v>44.387099678073184</c:v>
                </c:pt>
                <c:pt idx="3">
                  <c:v>-292.89447029869115</c:v>
                </c:pt>
                <c:pt idx="4">
                  <c:v>-629.17994649701495</c:v>
                </c:pt>
                <c:pt idx="5">
                  <c:v>-1254.4978377998634</c:v>
                </c:pt>
                <c:pt idx="6">
                  <c:v>-1144.9167467175882</c:v>
                </c:pt>
                <c:pt idx="7">
                  <c:v>-390.13053394150847</c:v>
                </c:pt>
                <c:pt idx="8">
                  <c:v>291.91712082228332</c:v>
                </c:pt>
                <c:pt idx="9">
                  <c:v>-305.30206546103364</c:v>
                </c:pt>
                <c:pt idx="10">
                  <c:v>1706.9454292452256</c:v>
                </c:pt>
                <c:pt idx="11">
                  <c:v>-1862.9657475382946</c:v>
                </c:pt>
                <c:pt idx="12">
                  <c:v>-3029.6681587128887</c:v>
                </c:pt>
                <c:pt idx="13">
                  <c:v>-3031.1869971912847</c:v>
                </c:pt>
                <c:pt idx="14">
                  <c:v>-3461.5713421072578</c:v>
                </c:pt>
                <c:pt idx="15">
                  <c:v>-3603.0675709908774</c:v>
                </c:pt>
                <c:pt idx="16">
                  <c:v>-6258.364495852009</c:v>
                </c:pt>
                <c:pt idx="17">
                  <c:v>-7768.058078444019</c:v>
                </c:pt>
                <c:pt idx="18">
                  <c:v>-7617.1049605465159</c:v>
                </c:pt>
                <c:pt idx="19">
                  <c:v>-9252.0838051460541</c:v>
                </c:pt>
                <c:pt idx="20">
                  <c:v>-10627.36843573543</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2.7545249341083036</c:v>
                </c:pt>
                <c:pt idx="3">
                  <c:v>60.892741246547956</c:v>
                </c:pt>
                <c:pt idx="4">
                  <c:v>60.773270546827092</c:v>
                </c:pt>
                <c:pt idx="5">
                  <c:v>60.668218868566555</c:v>
                </c:pt>
                <c:pt idx="6">
                  <c:v>74.218656431717989</c:v>
                </c:pt>
                <c:pt idx="7">
                  <c:v>149.27178830838932</c:v>
                </c:pt>
                <c:pt idx="8">
                  <c:v>290.16276906451071</c:v>
                </c:pt>
                <c:pt idx="9">
                  <c:v>301.96473337046245</c:v>
                </c:pt>
                <c:pt idx="10">
                  <c:v>381.96466645759619</c:v>
                </c:pt>
                <c:pt idx="11">
                  <c:v>404.12248523894459</c:v>
                </c:pt>
                <c:pt idx="12">
                  <c:v>392.74583836244688</c:v>
                </c:pt>
                <c:pt idx="13">
                  <c:v>372.05357153778664</c:v>
                </c:pt>
                <c:pt idx="14">
                  <c:v>404.88712386129691</c:v>
                </c:pt>
                <c:pt idx="15">
                  <c:v>406.01444296945965</c:v>
                </c:pt>
                <c:pt idx="16">
                  <c:v>86.596701618643237</c:v>
                </c:pt>
                <c:pt idx="17">
                  <c:v>-144.83572848155291</c:v>
                </c:pt>
                <c:pt idx="18">
                  <c:v>-208.02843710213801</c:v>
                </c:pt>
                <c:pt idx="19">
                  <c:v>-371.95341125404047</c:v>
                </c:pt>
                <c:pt idx="20">
                  <c:v>-392.85343799564635</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-3.1377567211166024E-11</c:v>
                </c:pt>
                <c:pt idx="1">
                  <c:v>-3.8335201679728925E-9</c:v>
                </c:pt>
                <c:pt idx="2">
                  <c:v>0.11394550661771063</c:v>
                </c:pt>
                <c:pt idx="3">
                  <c:v>2.4177605007425882</c:v>
                </c:pt>
                <c:pt idx="4">
                  <c:v>2.406024497029648</c:v>
                </c:pt>
                <c:pt idx="5">
                  <c:v>2.3942885007427321</c:v>
                </c:pt>
                <c:pt idx="6">
                  <c:v>5.8920071456382175</c:v>
                </c:pt>
                <c:pt idx="7">
                  <c:v>12.586679071955587</c:v>
                </c:pt>
                <c:pt idx="8">
                  <c:v>17.551453751677855</c:v>
                </c:pt>
                <c:pt idx="9">
                  <c:v>18.915799767178669</c:v>
                </c:pt>
                <c:pt idx="10">
                  <c:v>6.2055172630575726</c:v>
                </c:pt>
                <c:pt idx="11">
                  <c:v>-59.760520527216158</c:v>
                </c:pt>
                <c:pt idx="12">
                  <c:v>-63.563705712665978</c:v>
                </c:pt>
                <c:pt idx="13">
                  <c:v>-71.878345105047174</c:v>
                </c:pt>
                <c:pt idx="14">
                  <c:v>177.27621375994522</c:v>
                </c:pt>
                <c:pt idx="15">
                  <c:v>227.22813416698045</c:v>
                </c:pt>
                <c:pt idx="16">
                  <c:v>585.91348217292443</c:v>
                </c:pt>
                <c:pt idx="17">
                  <c:v>926.61976264614395</c:v>
                </c:pt>
                <c:pt idx="18">
                  <c:v>237.90117922797663</c:v>
                </c:pt>
                <c:pt idx="19">
                  <c:v>189.96960986907698</c:v>
                </c:pt>
                <c:pt idx="20">
                  <c:v>-229.7682873115682</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1.3194450230002985E-4</c:v>
                </c:pt>
                <c:pt idx="1">
                  <c:v>8.50209164165517</c:v>
                </c:pt>
                <c:pt idx="2">
                  <c:v>12.681184058230428</c:v>
                </c:pt>
                <c:pt idx="3">
                  <c:v>136.67439049447694</c:v>
                </c:pt>
                <c:pt idx="4">
                  <c:v>150.51994877435891</c:v>
                </c:pt>
                <c:pt idx="5">
                  <c:v>169.64223790253754</c:v>
                </c:pt>
                <c:pt idx="6">
                  <c:v>131.83897154476472</c:v>
                </c:pt>
                <c:pt idx="7">
                  <c:v>169.41095419595149</c:v>
                </c:pt>
                <c:pt idx="8">
                  <c:v>145.97729542875231</c:v>
                </c:pt>
                <c:pt idx="9">
                  <c:v>127.25479954577759</c:v>
                </c:pt>
                <c:pt idx="10">
                  <c:v>144.72726714589862</c:v>
                </c:pt>
                <c:pt idx="11">
                  <c:v>1303.4247384864248</c:v>
                </c:pt>
                <c:pt idx="12">
                  <c:v>1400.285624437774</c:v>
                </c:pt>
                <c:pt idx="13">
                  <c:v>1401.987400589278</c:v>
                </c:pt>
                <c:pt idx="14">
                  <c:v>1723.3441208348836</c:v>
                </c:pt>
                <c:pt idx="15">
                  <c:v>2012.2915579326491</c:v>
                </c:pt>
                <c:pt idx="16">
                  <c:v>3276.2606794293979</c:v>
                </c:pt>
                <c:pt idx="17">
                  <c:v>3078.4076499472885</c:v>
                </c:pt>
                <c:pt idx="18">
                  <c:v>3425.6097969294115</c:v>
                </c:pt>
                <c:pt idx="19">
                  <c:v>3724.9909074788129</c:v>
                </c:pt>
                <c:pt idx="20">
                  <c:v>3974.7466406343583</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2.0127316167872777E-4</c:v>
                </c:pt>
                <c:pt idx="1">
                  <c:v>-0.26980925335908523</c:v>
                </c:pt>
                <c:pt idx="2">
                  <c:v>0.91789084149922928</c:v>
                </c:pt>
                <c:pt idx="3">
                  <c:v>-2.8809398190645652</c:v>
                </c:pt>
                <c:pt idx="4">
                  <c:v>-0.93686031622519295</c:v>
                </c:pt>
                <c:pt idx="5">
                  <c:v>-4.8345198425854505</c:v>
                </c:pt>
                <c:pt idx="6">
                  <c:v>-3.1644982001520248</c:v>
                </c:pt>
                <c:pt idx="7">
                  <c:v>-4.3128512054564681</c:v>
                </c:pt>
                <c:pt idx="8">
                  <c:v>-2.6546477837180191</c:v>
                </c:pt>
                <c:pt idx="9">
                  <c:v>-6.7320845133218654</c:v>
                </c:pt>
                <c:pt idx="10">
                  <c:v>-5.348712394206018</c:v>
                </c:pt>
                <c:pt idx="11">
                  <c:v>40.549988906966519</c:v>
                </c:pt>
                <c:pt idx="12">
                  <c:v>42.602019004188264</c:v>
                </c:pt>
                <c:pt idx="13">
                  <c:v>50.049523913882808</c:v>
                </c:pt>
                <c:pt idx="14">
                  <c:v>117.71257937866494</c:v>
                </c:pt>
                <c:pt idx="15">
                  <c:v>132.35260787360073</c:v>
                </c:pt>
                <c:pt idx="16">
                  <c:v>190.43152443499071</c:v>
                </c:pt>
                <c:pt idx="17">
                  <c:v>188.01626814212716</c:v>
                </c:pt>
                <c:pt idx="18">
                  <c:v>211.39959481207927</c:v>
                </c:pt>
                <c:pt idx="19">
                  <c:v>239.74213613608094</c:v>
                </c:pt>
                <c:pt idx="20">
                  <c:v>251.61029307421177</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-0.41947499999996629</c:v>
                </c:pt>
                <c:pt idx="9">
                  <c:v>-0.41947499999996629</c:v>
                </c:pt>
                <c:pt idx="10">
                  <c:v>-0.41947500000005633</c:v>
                </c:pt>
                <c:pt idx="11">
                  <c:v>-7.8223786819643975</c:v>
                </c:pt>
                <c:pt idx="12">
                  <c:v>-9.511478681964574</c:v>
                </c:pt>
                <c:pt idx="13">
                  <c:v>-15.157625756021611</c:v>
                </c:pt>
                <c:pt idx="14">
                  <c:v>-107.91670513536114</c:v>
                </c:pt>
                <c:pt idx="15">
                  <c:v>-167.19921718804628</c:v>
                </c:pt>
                <c:pt idx="16">
                  <c:v>-311.1512521130316</c:v>
                </c:pt>
                <c:pt idx="17">
                  <c:v>-311.1512521130316</c:v>
                </c:pt>
                <c:pt idx="18">
                  <c:v>-323.13231304543552</c:v>
                </c:pt>
                <c:pt idx="19">
                  <c:v>-361.14261874299586</c:v>
                </c:pt>
                <c:pt idx="20">
                  <c:v>-361.14261874299586</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0</c:v>
                </c:pt>
                <c:pt idx="1">
                  <c:v>1.6298349847249982E-2</c:v>
                </c:pt>
                <c:pt idx="2">
                  <c:v>2.9173376468638565</c:v>
                </c:pt>
                <c:pt idx="3">
                  <c:v>-4.4939577740948025</c:v>
                </c:pt>
                <c:pt idx="4">
                  <c:v>34.577976673444951</c:v>
                </c:pt>
                <c:pt idx="5">
                  <c:v>1.7100553570135699</c:v>
                </c:pt>
                <c:pt idx="6">
                  <c:v>0</c:v>
                </c:pt>
                <c:pt idx="7">
                  <c:v>0.45067367538285907</c:v>
                </c:pt>
                <c:pt idx="8">
                  <c:v>15.34583132185316</c:v>
                </c:pt>
                <c:pt idx="9">
                  <c:v>0</c:v>
                </c:pt>
                <c:pt idx="10">
                  <c:v>8.71796150417617</c:v>
                </c:pt>
                <c:pt idx="11">
                  <c:v>22.093285499245802</c:v>
                </c:pt>
                <c:pt idx="12">
                  <c:v>3.7839308007300616</c:v>
                </c:pt>
                <c:pt idx="13">
                  <c:v>-20.831957460780075</c:v>
                </c:pt>
                <c:pt idx="14">
                  <c:v>3.9342172568456881</c:v>
                </c:pt>
                <c:pt idx="15">
                  <c:v>25.346639077301568</c:v>
                </c:pt>
                <c:pt idx="16">
                  <c:v>11.593211166607288</c:v>
                </c:pt>
                <c:pt idx="17">
                  <c:v>82.04742756111628</c:v>
                </c:pt>
                <c:pt idx="18">
                  <c:v>82.825538993025617</c:v>
                </c:pt>
                <c:pt idx="19">
                  <c:v>-21.729037421606641</c:v>
                </c:pt>
                <c:pt idx="20">
                  <c:v>62.807526128446945</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-3.4227734345880663</c:v>
                </c:pt>
                <c:pt idx="15">
                  <c:v>-1.9527501279653166</c:v>
                </c:pt>
                <c:pt idx="16">
                  <c:v>-6.3615094772775933</c:v>
                </c:pt>
                <c:pt idx="17">
                  <c:v>-9.9341248120651322</c:v>
                </c:pt>
                <c:pt idx="18">
                  <c:v>-2.9487837502831837</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-423.36495876748978</c:v>
                </c:pt>
                <c:pt idx="11">
                  <c:v>-576.83025475974819</c:v>
                </c:pt>
                <c:pt idx="12">
                  <c:v>-576.83025475974819</c:v>
                </c:pt>
                <c:pt idx="13">
                  <c:v>-576.83025475974819</c:v>
                </c:pt>
                <c:pt idx="14">
                  <c:v>-785.44147271612781</c:v>
                </c:pt>
                <c:pt idx="15">
                  <c:v>-785.44147271612781</c:v>
                </c:pt>
                <c:pt idx="16">
                  <c:v>-785.44147271612781</c:v>
                </c:pt>
                <c:pt idx="17">
                  <c:v>-785.44147271612781</c:v>
                </c:pt>
                <c:pt idx="18">
                  <c:v>-785.44147271612781</c:v>
                </c:pt>
                <c:pt idx="19">
                  <c:v>-785.44147271612781</c:v>
                </c:pt>
                <c:pt idx="20">
                  <c:v>-785.44147271612781</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3.3321763260119042E-4</c:v>
                </c:pt>
                <c:pt idx="1">
                  <c:v>0.21026125242467852</c:v>
                </c:pt>
                <c:pt idx="2">
                  <c:v>11.346563505434304</c:v>
                </c:pt>
                <c:pt idx="3">
                  <c:v>55.076432129089767</c:v>
                </c:pt>
                <c:pt idx="4">
                  <c:v>-42.570091981786334</c:v>
                </c:pt>
                <c:pt idx="5">
                  <c:v>-60.3301713709468</c:v>
                </c:pt>
                <c:pt idx="6">
                  <c:v>-81.125315235252941</c:v>
                </c:pt>
                <c:pt idx="7">
                  <c:v>37.496791889001031</c:v>
                </c:pt>
                <c:pt idx="8">
                  <c:v>176.4722496274797</c:v>
                </c:pt>
                <c:pt idx="9">
                  <c:v>151.49279601124965</c:v>
                </c:pt>
                <c:pt idx="10">
                  <c:v>112.48226620903273</c:v>
                </c:pt>
                <c:pt idx="11">
                  <c:v>1125.777344162653</c:v>
                </c:pt>
                <c:pt idx="12">
                  <c:v>1189.5119734507607</c:v>
                </c:pt>
                <c:pt idx="13">
                  <c:v>1139.3923129593504</c:v>
                </c:pt>
                <c:pt idx="14">
                  <c:v>1530.3733038055593</c:v>
                </c:pt>
                <c:pt idx="15">
                  <c:v>1848.6399419878521</c:v>
                </c:pt>
                <c:pt idx="16">
                  <c:v>3047.8413645161263</c:v>
                </c:pt>
                <c:pt idx="17">
                  <c:v>3023.7285301738984</c:v>
                </c:pt>
                <c:pt idx="18">
                  <c:v>2638.1851033485077</c:v>
                </c:pt>
                <c:pt idx="19">
                  <c:v>2611.6653487660628</c:v>
                </c:pt>
                <c:pt idx="20">
                  <c:v>2519.9586430706786</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23.55063732</c:v>
                </c:pt>
                <c:pt idx="3">
                  <c:v>523.60856964000004</c:v>
                </c:pt>
                <c:pt idx="4">
                  <c:v>523.60856964000004</c:v>
                </c:pt>
                <c:pt idx="5">
                  <c:v>523.60856964000004</c:v>
                </c:pt>
                <c:pt idx="6">
                  <c:v>523.60856964000004</c:v>
                </c:pt>
                <c:pt idx="7">
                  <c:v>523.60856964000004</c:v>
                </c:pt>
                <c:pt idx="8">
                  <c:v>1663.2724495199998</c:v>
                </c:pt>
                <c:pt idx="9">
                  <c:v>1663.2724495199998</c:v>
                </c:pt>
                <c:pt idx="10">
                  <c:v>1663.2724495199998</c:v>
                </c:pt>
                <c:pt idx="11">
                  <c:v>3653.3436486000001</c:v>
                </c:pt>
                <c:pt idx="12">
                  <c:v>3653.3436486000001</c:v>
                </c:pt>
                <c:pt idx="13">
                  <c:v>4002.8122441199998</c:v>
                </c:pt>
                <c:pt idx="14">
                  <c:v>5388.6879156599998</c:v>
                </c:pt>
                <c:pt idx="15">
                  <c:v>6133.4449907999997</c:v>
                </c:pt>
                <c:pt idx="16">
                  <c:v>7898.3863186799999</c:v>
                </c:pt>
                <c:pt idx="17">
                  <c:v>8188.820497140001</c:v>
                </c:pt>
                <c:pt idx="18">
                  <c:v>8331.0073363800002</c:v>
                </c:pt>
                <c:pt idx="19">
                  <c:v>8331.0073363800002</c:v>
                </c:pt>
                <c:pt idx="20">
                  <c:v>9307.1940983399982</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-360.28872750000005</c:v>
                </c:pt>
                <c:pt idx="8">
                  <c:v>-360.28872750000005</c:v>
                </c:pt>
                <c:pt idx="9">
                  <c:v>-194.13403653000034</c:v>
                </c:pt>
                <c:pt idx="10">
                  <c:v>35.480388469999752</c:v>
                </c:pt>
                <c:pt idx="11">
                  <c:v>35.480388469999866</c:v>
                </c:pt>
                <c:pt idx="12">
                  <c:v>125.30233097000018</c:v>
                </c:pt>
                <c:pt idx="13">
                  <c:v>-159.7315385000004</c:v>
                </c:pt>
                <c:pt idx="14">
                  <c:v>-535.32947709000018</c:v>
                </c:pt>
                <c:pt idx="15">
                  <c:v>-76.614309820000017</c:v>
                </c:pt>
                <c:pt idx="16">
                  <c:v>-76.614309820000017</c:v>
                </c:pt>
                <c:pt idx="17">
                  <c:v>-1435.6036129599988</c:v>
                </c:pt>
                <c:pt idx="18">
                  <c:v>-1435.6036129599988</c:v>
                </c:pt>
                <c:pt idx="19">
                  <c:v>-1435.6036129599993</c:v>
                </c:pt>
                <c:pt idx="20">
                  <c:v>-3894.8692315300004</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0</c:v>
                </c:pt>
                <c:pt idx="7">
                  <c:v>922.76166945999989</c:v>
                </c:pt>
                <c:pt idx="8">
                  <c:v>989.33921196000006</c:v>
                </c:pt>
                <c:pt idx="9">
                  <c:v>989.33921196000006</c:v>
                </c:pt>
                <c:pt idx="10">
                  <c:v>1328.5666592900002</c:v>
                </c:pt>
                <c:pt idx="11">
                  <c:v>1724.0146930000001</c:v>
                </c:pt>
                <c:pt idx="12">
                  <c:v>1609.1715981499999</c:v>
                </c:pt>
                <c:pt idx="13">
                  <c:v>1280.5776048400003</c:v>
                </c:pt>
                <c:pt idx="14">
                  <c:v>1270.7557810099997</c:v>
                </c:pt>
                <c:pt idx="15">
                  <c:v>1319.2967828000001</c:v>
                </c:pt>
                <c:pt idx="16">
                  <c:v>714.13575326000046</c:v>
                </c:pt>
                <c:pt idx="17">
                  <c:v>356.05381275999844</c:v>
                </c:pt>
                <c:pt idx="18">
                  <c:v>356.05381275999844</c:v>
                </c:pt>
                <c:pt idx="19">
                  <c:v>294.8278772199983</c:v>
                </c:pt>
                <c:pt idx="20">
                  <c:v>294.8278772199983</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25.013243899999907</c:v>
                </c:pt>
                <c:pt idx="14">
                  <c:v>25.013243899999907</c:v>
                </c:pt>
                <c:pt idx="15">
                  <c:v>14.563323209999908</c:v>
                </c:pt>
                <c:pt idx="16">
                  <c:v>84.984504909999941</c:v>
                </c:pt>
                <c:pt idx="17">
                  <c:v>-21.993063289999554</c:v>
                </c:pt>
                <c:pt idx="18">
                  <c:v>69.038412040000367</c:v>
                </c:pt>
                <c:pt idx="19">
                  <c:v>69.038412040000367</c:v>
                </c:pt>
                <c:pt idx="20">
                  <c:v>281.07541022000032</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-1735</c:v>
                </c:pt>
                <c:pt idx="11">
                  <c:v>-2557.5</c:v>
                </c:pt>
                <c:pt idx="12">
                  <c:v>-2557.5</c:v>
                </c:pt>
                <c:pt idx="13">
                  <c:v>-2557.5</c:v>
                </c:pt>
                <c:pt idx="14">
                  <c:v>-5877.5</c:v>
                </c:pt>
                <c:pt idx="15">
                  <c:v>-5877.5</c:v>
                </c:pt>
                <c:pt idx="16">
                  <c:v>-5877.5</c:v>
                </c:pt>
                <c:pt idx="17">
                  <c:v>-5877.5</c:v>
                </c:pt>
                <c:pt idx="18">
                  <c:v>-5877.5</c:v>
                </c:pt>
                <c:pt idx="19">
                  <c:v>-5877.5</c:v>
                </c:pt>
                <c:pt idx="20">
                  <c:v>-5877.5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41406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95" t="s">
        <v>246</v>
      </c>
      <c r="C2" s="95"/>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8" t="s">
        <v>263</v>
      </c>
      <c r="C9" s="98"/>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249</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250</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30</v>
      </c>
      <c r="C15" s="44" t="s">
        <v>243</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31</v>
      </c>
      <c r="C16" s="44" t="s">
        <v>244</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245</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33</v>
      </c>
      <c r="C18" s="96" t="s">
        <v>34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35</v>
      </c>
      <c r="C19" s="97"/>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36</v>
      </c>
      <c r="C20" s="96" t="s">
        <v>37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38</v>
      </c>
      <c r="C21" s="97"/>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39</v>
      </c>
      <c r="C22" s="96" t="s">
        <v>40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41</v>
      </c>
      <c r="C23" s="97"/>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42</v>
      </c>
      <c r="C24" s="96" t="s">
        <v>43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44</v>
      </c>
      <c r="C25" s="97"/>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45</v>
      </c>
      <c r="C26" s="96" t="s">
        <v>255</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46</v>
      </c>
      <c r="C27" s="97"/>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47</v>
      </c>
      <c r="C28" s="96" t="s">
        <v>256</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48</v>
      </c>
      <c r="C29" s="97"/>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49</v>
      </c>
      <c r="C30" s="96" t="s">
        <v>257</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50</v>
      </c>
      <c r="C31" s="97"/>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51</v>
      </c>
      <c r="C32" s="96" t="s">
        <v>258</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52</v>
      </c>
      <c r="C33" s="97"/>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53</v>
      </c>
      <c r="C34" s="96" t="s">
        <v>259</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54</v>
      </c>
      <c r="C35" s="97"/>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55</v>
      </c>
      <c r="C36" s="96" t="s">
        <v>56</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57</v>
      </c>
      <c r="C37" s="97"/>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58</v>
      </c>
      <c r="C38" s="96" t="s">
        <v>260</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59</v>
      </c>
      <c r="C39" s="97"/>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60</v>
      </c>
      <c r="C40" s="96" t="s">
        <v>61</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62</v>
      </c>
      <c r="C41" s="97"/>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252</v>
      </c>
      <c r="C42" s="96" t="s">
        <v>63</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253</v>
      </c>
      <c r="C43" s="97"/>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64</v>
      </c>
      <c r="C44" s="96" t="s">
        <v>261</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65</v>
      </c>
      <c r="C45" s="97"/>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66</v>
      </c>
      <c r="C46" s="96" t="s">
        <v>67</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68</v>
      </c>
      <c r="C47" s="97"/>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69</v>
      </c>
      <c r="C48" s="96" t="s">
        <v>262</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70</v>
      </c>
      <c r="C49" s="97"/>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C48:C49"/>
    <mergeCell ref="C38:C39"/>
    <mergeCell ref="C40:C41"/>
    <mergeCell ref="C42:C43"/>
    <mergeCell ref="C44:C45"/>
    <mergeCell ref="C46:C47"/>
    <mergeCell ref="C24:C25"/>
    <mergeCell ref="C26:C27"/>
    <mergeCell ref="C28:C29"/>
    <mergeCell ref="C34:C35"/>
    <mergeCell ref="C36:C37"/>
    <mergeCell ref="C30:C31"/>
    <mergeCell ref="C32:C33"/>
    <mergeCell ref="B2:C2"/>
    <mergeCell ref="C18:C19"/>
    <mergeCell ref="C22:C23"/>
    <mergeCell ref="C20:C21"/>
    <mergeCell ref="B9:C9"/>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Central with updated demand (Counterfactual)</v>
      </c>
      <c r="B2" s="40"/>
      <c r="C2" s="40"/>
      <c r="D2" s="40"/>
      <c r="E2" s="40"/>
      <c r="G2" s="8"/>
      <c r="H2" s="72"/>
      <c r="I2" s="8"/>
    </row>
    <row r="3" spans="1:30" ht="17" thickTop="1">
      <c r="A3" s="41" t="s">
        <v>73</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74</v>
      </c>
      <c r="B10" s="20" t="s">
        <v>75</v>
      </c>
    </row>
    <row r="12" spans="1:30">
      <c r="H12" s="74" t="s">
        <v>76</v>
      </c>
      <c r="I12" s="4" t="s">
        <v>77</v>
      </c>
      <c r="J12" s="4" t="s">
        <v>78</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row>
    <row r="13" spans="1:30">
      <c r="F13" s="42"/>
      <c r="H13" s="69" t="s">
        <v>99</v>
      </c>
      <c r="I13" s="14">
        <f t="shared" ref="I13:I20" si="0">NPV(WACC,J13:AD13)/(1+WACC)^2</f>
        <v>14664.941581147143</v>
      </c>
      <c r="J13" s="14">
        <f>SUMIFS(BuildCost_1!C:C,BuildCost_1!$A:$A,$B$10)/1000</f>
        <v>0</v>
      </c>
      <c r="K13" s="14">
        <f>SUMIFS(BuildCost_1!D:D,BuildCost_1!$A:$A,$B$10)/1000</f>
        <v>233.47119700252497</v>
      </c>
      <c r="L13" s="14">
        <f>SUMIFS(BuildCost_1!E:E,BuildCost_1!$A:$A,$B$10)/1000</f>
        <v>236.22572193665326</v>
      </c>
      <c r="M13" s="14">
        <f>SUMIFS(BuildCost_1!F:F,BuildCost_1!$A:$A,$B$10)/1000</f>
        <v>298.87330991613811</v>
      </c>
      <c r="N13" s="14">
        <f>SUMIFS(BuildCost_1!G:G,BuildCost_1!$A:$A,$B$10)/1000</f>
        <v>311.09623942349407</v>
      </c>
      <c r="O13" s="14">
        <f>SUMIFS(BuildCost_1!H:H,BuildCost_1!$A:$A,$B$10)/1000</f>
        <v>372.11026209147184</v>
      </c>
      <c r="P13" s="14">
        <f>SUMIFS(BuildCost_1!I:I,BuildCost_1!$A:$A,$B$10)/1000</f>
        <v>490.63653796896483</v>
      </c>
      <c r="Q13" s="14">
        <f>SUMIFS(BuildCost_1!J:J,BuildCost_1!$A:$A,$B$10)/1000</f>
        <v>811.42727580693168</v>
      </c>
      <c r="R13" s="14">
        <f>SUMIFS(BuildCost_1!K:K,BuildCost_1!$A:$A,$B$10)/1000</f>
        <v>1033.8754557231957</v>
      </c>
      <c r="S13" s="14">
        <f>SUMIFS(BuildCost_1!L:L,BuildCost_1!$A:$A,$B$10)/1000</f>
        <v>1045.6774200291475</v>
      </c>
      <c r="T13" s="14">
        <f>SUMIFS(BuildCost_1!M:M,BuildCost_1!$A:$A,$B$10)/1000</f>
        <v>1125.6773531163233</v>
      </c>
      <c r="U13" s="14">
        <f>SUMIFS(BuildCost_1!N:N,BuildCost_1!$A:$A,$B$10)/1000</f>
        <v>1768.417342211219</v>
      </c>
      <c r="V13" s="14">
        <f>SUMIFS(BuildCost_1!O:O,BuildCost_1!$A:$A,$B$10)/1000</f>
        <v>1903.9049096012363</v>
      </c>
      <c r="W13" s="14">
        <f>SUMIFS(BuildCost_1!P:P,BuildCost_1!$A:$A,$B$10)/1000</f>
        <v>2045.7929587353262</v>
      </c>
      <c r="X13" s="14">
        <f>SUMIFS(BuildCost_1!Q:Q,BuildCost_1!$A:$A,$B$10)/1000</f>
        <v>3392.8659535197116</v>
      </c>
      <c r="Y13" s="14">
        <f>SUMIFS(BuildCost_1!R:R,BuildCost_1!$A:$A,$B$10)/1000</f>
        <v>3634.5024940369763</v>
      </c>
      <c r="Z13" s="14">
        <f>SUMIFS(BuildCost_1!S:S,BuildCost_1!$A:$A,$B$10)/1000</f>
        <v>4138.4445231778227</v>
      </c>
      <c r="AA13" s="14">
        <f>SUMIFS(BuildCost_1!T:T,BuildCost_1!$A:$A,$B$10)/1000</f>
        <v>4108.3268524448386</v>
      </c>
      <c r="AB13" s="14">
        <f>SUMIFS(BuildCost_1!U:U,BuildCost_1!$A:$A,$B$10)/1000</f>
        <v>4138.8854283313403</v>
      </c>
      <c r="AC13" s="14">
        <f>SUMIFS(BuildCost_1!V:V,BuildCost_1!$A:$A,$B$10)/1000</f>
        <v>4204.1865875808935</v>
      </c>
      <c r="AD13" s="14">
        <f>SUMIFS(BuildCost_1!W:W,BuildCost_1!$A:$A,$B$10)/1000</f>
        <v>4349.591674422888</v>
      </c>
    </row>
    <row r="14" spans="1:30">
      <c r="F14" s="42"/>
      <c r="H14" s="69" t="s">
        <v>100</v>
      </c>
      <c r="I14" s="14">
        <f t="shared" si="0"/>
        <v>35674.309256416527</v>
      </c>
      <c r="J14" s="14">
        <f>SUMIFS(FOMCost_1!C:C,FOMCost_1!$A:$A,$B$10)/1000</f>
        <v>3663.362978585084</v>
      </c>
      <c r="K14" s="14">
        <f>SUMIFS(FOMCost_1!D:D,FOMCost_1!$A:$A,$B$10)/1000</f>
        <v>3462.9362879863129</v>
      </c>
      <c r="L14" s="14">
        <f>SUMIFS(FOMCost_1!E:E,FOMCost_1!$A:$A,$B$10)/1000</f>
        <v>2832.9245642784663</v>
      </c>
      <c r="M14" s="14">
        <f>SUMIFS(FOMCost_1!F:F,FOMCost_1!$A:$A,$B$10)/1000</f>
        <v>4524.0255148260203</v>
      </c>
      <c r="N14" s="14">
        <f>SUMIFS(FOMCost_1!G:G,FOMCost_1!$A:$A,$B$10)/1000</f>
        <v>3401.3821132767471</v>
      </c>
      <c r="O14" s="14">
        <f>SUMIFS(FOMCost_1!H:H,FOMCost_1!$A:$A,$B$10)/1000</f>
        <v>3498.1934180557837</v>
      </c>
      <c r="P14" s="14">
        <f>SUMIFS(FOMCost_1!I:I,FOMCost_1!$A:$A,$B$10)/1000</f>
        <v>3765.2865617357193</v>
      </c>
      <c r="Q14" s="14">
        <f>SUMIFS(FOMCost_1!J:J,FOMCost_1!$A:$A,$B$10)/1000</f>
        <v>2939.1846647625744</v>
      </c>
      <c r="R14" s="14">
        <f>SUMIFS(FOMCost_1!K:K,FOMCost_1!$A:$A,$B$10)/1000</f>
        <v>2836.6613563881829</v>
      </c>
      <c r="S14" s="14">
        <f>SUMIFS(FOMCost_1!L:L,FOMCost_1!$A:$A,$B$10)/1000</f>
        <v>3420.7199370523808</v>
      </c>
      <c r="T14" s="14">
        <f>SUMIFS(FOMCost_1!M:M,FOMCost_1!$A:$A,$B$10)/1000</f>
        <v>3521.843546829949</v>
      </c>
      <c r="U14" s="14">
        <f>SUMIFS(FOMCost_1!N:N,FOMCost_1!$A:$A,$B$10)/1000</f>
        <v>3178.9619783252697</v>
      </c>
      <c r="V14" s="14">
        <f>SUMIFS(FOMCost_1!O:O,FOMCost_1!$A:$A,$B$10)/1000</f>
        <v>2626.5653181868192</v>
      </c>
      <c r="W14" s="14">
        <f>SUMIFS(FOMCost_1!P:P,FOMCost_1!$A:$A,$B$10)/1000</f>
        <v>2636.2239685540021</v>
      </c>
      <c r="X14" s="14">
        <f>SUMIFS(FOMCost_1!Q:Q,FOMCost_1!$A:$A,$B$10)/1000</f>
        <v>2899.2981395443994</v>
      </c>
      <c r="Y14" s="14">
        <f>SUMIFS(FOMCost_1!R:R,FOMCost_1!$A:$A,$B$10)/1000</f>
        <v>3402.4061303847661</v>
      </c>
      <c r="Z14" s="14">
        <f>SUMIFS(FOMCost_1!S:S,FOMCost_1!$A:$A,$B$10)/1000</f>
        <v>4285.0591529167941</v>
      </c>
      <c r="AA14" s="14">
        <f>SUMIFS(FOMCost_1!T:T,FOMCost_1!$A:$A,$B$10)/1000</f>
        <v>3774.5472723923549</v>
      </c>
      <c r="AB14" s="14">
        <f>SUMIFS(FOMCost_1!U:U,FOMCost_1!$A:$A,$B$10)/1000</f>
        <v>3065.7451478504545</v>
      </c>
      <c r="AC14" s="14">
        <f>SUMIFS(FOMCost_1!V:V,FOMCost_1!$A:$A,$B$10)/1000</f>
        <v>3686.3429355005924</v>
      </c>
      <c r="AD14" s="14">
        <f>SUMIFS(FOMCost_1!W:W,FOMCost_1!$A:$A,$B$10)/1000</f>
        <v>2639.8138041363809</v>
      </c>
    </row>
    <row r="15" spans="1:30">
      <c r="F15" s="42"/>
      <c r="H15" s="69" t="s">
        <v>101</v>
      </c>
      <c r="I15" s="14">
        <f t="shared" si="0"/>
        <v>31720.787139881562</v>
      </c>
      <c r="J15" s="14">
        <f>SUMIFS(FuelCost_1!C:C,FuelCost_1!$A:$A,$B$10)/1000</f>
        <v>2419.4675472156764</v>
      </c>
      <c r="K15" s="14">
        <f>SUMIFS(FuelCost_1!D:D,FuelCost_1!$A:$A,$B$10)/1000</f>
        <v>2409.0611020825909</v>
      </c>
      <c r="L15" s="14">
        <f>SUMIFS(FuelCost_1!E:E,FuelCost_1!$A:$A,$B$10)/1000</f>
        <v>2550.4785289024785</v>
      </c>
      <c r="M15" s="14">
        <f>SUMIFS(FuelCost_1!F:F,FuelCost_1!$A:$A,$B$10)/1000</f>
        <v>2476.0665728499403</v>
      </c>
      <c r="N15" s="14">
        <f>SUMIFS(FuelCost_1!G:G,FuelCost_1!$A:$A,$B$10)/1000</f>
        <v>2478.992289691746</v>
      </c>
      <c r="O15" s="14">
        <f>SUMIFS(FuelCost_1!H:H,FuelCost_1!$A:$A,$B$10)/1000</f>
        <v>2427.680921490502</v>
      </c>
      <c r="P15" s="14">
        <f>SUMIFS(FuelCost_1!I:I,FuelCost_1!$A:$A,$B$10)/1000</f>
        <v>2689.7880903409377</v>
      </c>
      <c r="Q15" s="14">
        <f>SUMIFS(FuelCost_1!J:J,FuelCost_1!$A:$A,$B$10)/1000</f>
        <v>2457.2274878151979</v>
      </c>
      <c r="R15" s="14">
        <f>SUMIFS(FuelCost_1!K:K,FuelCost_1!$A:$A,$B$10)/1000</f>
        <v>2401.0570583819049</v>
      </c>
      <c r="S15" s="14">
        <f>SUMIFS(FuelCost_1!L:L,FuelCost_1!$A:$A,$B$10)/1000</f>
        <v>2612.4711143413065</v>
      </c>
      <c r="T15" s="14">
        <f>SUMIFS(FuelCost_1!M:M,FuelCost_1!$A:$A,$B$10)/1000</f>
        <v>2535.2292364413697</v>
      </c>
      <c r="U15" s="14">
        <f>SUMIFS(FuelCost_1!N:N,FuelCost_1!$A:$A,$B$10)/1000</f>
        <v>3478.2571436560202</v>
      </c>
      <c r="V15" s="14">
        <f>SUMIFS(FuelCost_1!O:O,FuelCost_1!$A:$A,$B$10)/1000</f>
        <v>3591.063675308551</v>
      </c>
      <c r="W15" s="14">
        <f>SUMIFS(FuelCost_1!P:P,FuelCost_1!$A:$A,$B$10)/1000</f>
        <v>3475.5172262928627</v>
      </c>
      <c r="X15" s="14">
        <f>SUMIFS(FuelCost_1!Q:Q,FuelCost_1!$A:$A,$B$10)/1000</f>
        <v>3249.5428932107147</v>
      </c>
      <c r="Y15" s="14">
        <f>SUMIFS(FuelCost_1!R:R,FuelCost_1!$A:$A,$B$10)/1000</f>
        <v>3346.0274828937363</v>
      </c>
      <c r="Z15" s="14">
        <f>SUMIFS(FuelCost_1!S:S,FuelCost_1!$A:$A,$B$10)/1000</f>
        <v>4869.4876224975587</v>
      </c>
      <c r="AA15" s="14">
        <f>SUMIFS(FuelCost_1!T:T,FuelCost_1!$A:$A,$B$10)/1000</f>
        <v>4285.4575618484378</v>
      </c>
      <c r="AB15" s="14">
        <f>SUMIFS(FuelCost_1!U:U,FuelCost_1!$A:$A,$B$10)/1000</f>
        <v>4619.7350854209599</v>
      </c>
      <c r="AC15" s="14">
        <f>SUMIFS(FuelCost_1!V:V,FuelCost_1!$A:$A,$B$10)/1000</f>
        <v>5192.8459317078577</v>
      </c>
      <c r="AD15" s="14">
        <f>SUMIFS(FuelCost_1!W:W,FuelCost_1!$A:$A,$B$10)/1000</f>
        <v>5137.2301518225131</v>
      </c>
    </row>
    <row r="16" spans="1:30">
      <c r="F16" s="42"/>
      <c r="H16" s="69" t="s">
        <v>102</v>
      </c>
      <c r="I16" s="14">
        <f t="shared" si="0"/>
        <v>7934.8555567819676</v>
      </c>
      <c r="J16" s="14">
        <f>SUMIFS(VOMCost_1!C:C,VOMCost_1!$A:$A,$B$10)/1000</f>
        <v>753.88912849892802</v>
      </c>
      <c r="K16" s="14">
        <f>SUMIFS(VOMCost_1!D:D,VOMCost_1!$A:$A,$B$10)/1000</f>
        <v>733.9265265496233</v>
      </c>
      <c r="L16" s="14">
        <f>SUMIFS(VOMCost_1!E:E,VOMCost_1!$A:$A,$B$10)/1000</f>
        <v>735.75524614615085</v>
      </c>
      <c r="M16" s="14">
        <f>SUMIFS(VOMCost_1!F:F,VOMCost_1!$A:$A,$B$10)/1000</f>
        <v>739.08749532216757</v>
      </c>
      <c r="N16" s="14">
        <f>SUMIFS(VOMCost_1!G:G,VOMCost_1!$A:$A,$B$10)/1000</f>
        <v>721.27720450756919</v>
      </c>
      <c r="O16" s="14">
        <f>SUMIFS(VOMCost_1!H:H,VOMCost_1!$A:$A,$B$10)/1000</f>
        <v>720.55981142099597</v>
      </c>
      <c r="P16" s="14">
        <f>SUMIFS(VOMCost_1!I:I,VOMCost_1!$A:$A,$B$10)/1000</f>
        <v>695.79222465686598</v>
      </c>
      <c r="Q16" s="14">
        <f>SUMIFS(VOMCost_1!J:J,VOMCost_1!$A:$A,$B$10)/1000</f>
        <v>717.92197933906698</v>
      </c>
      <c r="R16" s="14">
        <f>SUMIFS(VOMCost_1!K:K,VOMCost_1!$A:$A,$B$10)/1000</f>
        <v>707.56794397589817</v>
      </c>
      <c r="S16" s="14">
        <f>SUMIFS(VOMCost_1!L:L,VOMCost_1!$A:$A,$B$10)/1000</f>
        <v>701.68001578786357</v>
      </c>
      <c r="T16" s="14">
        <f>SUMIFS(VOMCost_1!M:M,VOMCost_1!$A:$A,$B$10)/1000</f>
        <v>705.35041872673162</v>
      </c>
      <c r="U16" s="14">
        <f>SUMIFS(VOMCost_1!N:N,VOMCost_1!$A:$A,$B$10)/1000</f>
        <v>744.72917337801175</v>
      </c>
      <c r="V16" s="14">
        <f>SUMIFS(VOMCost_1!O:O,VOMCost_1!$A:$A,$B$10)/1000</f>
        <v>749.32227130411582</v>
      </c>
      <c r="W16" s="14">
        <f>SUMIFS(VOMCost_1!P:P,VOMCost_1!$A:$A,$B$10)/1000</f>
        <v>759.46192531684358</v>
      </c>
      <c r="X16" s="14">
        <f>SUMIFS(VOMCost_1!Q:Q,VOMCost_1!$A:$A,$B$10)/1000</f>
        <v>765.78681156459641</v>
      </c>
      <c r="Y16" s="14">
        <f>SUMIFS(VOMCost_1!R:R,VOMCost_1!$A:$A,$B$10)/1000</f>
        <v>781.27993055062211</v>
      </c>
      <c r="Z16" s="14">
        <f>SUMIFS(VOMCost_1!S:S,VOMCost_1!$A:$A,$B$10)/1000</f>
        <v>825.11964808452967</v>
      </c>
      <c r="AA16" s="14">
        <f>SUMIFS(VOMCost_1!T:T,VOMCost_1!$A:$A,$B$10)/1000</f>
        <v>847.64647987955038</v>
      </c>
      <c r="AB16" s="14">
        <f>SUMIFS(VOMCost_1!U:U,VOMCost_1!$A:$A,$B$10)/1000</f>
        <v>863.56193206145485</v>
      </c>
      <c r="AC16" s="14">
        <f>SUMIFS(VOMCost_1!V:V,VOMCost_1!$A:$A,$B$10)/1000</f>
        <v>885.43736755245152</v>
      </c>
      <c r="AD16" s="14">
        <f>SUMIFS(VOMCost_1!W:W,VOMCost_1!$A:$A,$B$10)/1000</f>
        <v>892.87801527352588</v>
      </c>
    </row>
    <row r="17" spans="1:31">
      <c r="F17" s="42"/>
      <c r="H17" s="69" t="s">
        <v>103</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104</v>
      </c>
      <c r="I18" s="14">
        <f t="shared" si="0"/>
        <v>222.65585290736072</v>
      </c>
      <c r="J18" s="14">
        <f>SUMIFS(DSPCost_1!C:C,DSPCost_1!$A:$A,$B$10)/1000</f>
        <v>0</v>
      </c>
      <c r="K18" s="14">
        <f>SUMIFS(DSPCost_1!D:D,DSPCost_1!$A:$A,$B$10)/1000</f>
        <v>2.0128885948566699</v>
      </c>
      <c r="L18" s="14">
        <f>SUMIFS(DSPCost_1!E:E,DSPCost_1!$A:$A,$B$10)/1000</f>
        <v>15.399715191352673</v>
      </c>
      <c r="M18" s="14">
        <f>SUMIFS(DSPCost_1!F:F,DSPCost_1!$A:$A,$B$10)/1000</f>
        <v>34.421418884510295</v>
      </c>
      <c r="N18" s="14">
        <f>SUMIFS(DSPCost_1!G:G,DSPCost_1!$A:$A,$B$10)/1000</f>
        <v>34.577976673444951</v>
      </c>
      <c r="O18" s="14">
        <f>SUMIFS(DSPCost_1!H:H,DSPCost_1!$A:$A,$B$10)/1000</f>
        <v>1.7100553570135699</v>
      </c>
      <c r="P18" s="14">
        <f>SUMIFS(DSPCost_1!I:I,DSPCost_1!$A:$A,$B$10)/1000</f>
        <v>0</v>
      </c>
      <c r="Q18" s="14">
        <f>SUMIFS(DSPCost_1!J:J,DSPCost_1!$A:$A,$B$10)/1000</f>
        <v>19.914032656580059</v>
      </c>
      <c r="R18" s="14">
        <f>SUMIFS(DSPCost_1!K:K,DSPCost_1!$A:$A,$B$10)/1000</f>
        <v>21.885562350868216</v>
      </c>
      <c r="S18" s="14">
        <f>SUMIFS(DSPCost_1!L:L,DSPCost_1!$A:$A,$B$10)/1000</f>
        <v>0</v>
      </c>
      <c r="T18" s="14">
        <f>SUMIFS(DSPCost_1!M:M,DSPCost_1!$A:$A,$B$10)/1000</f>
        <v>12.245707244291131</v>
      </c>
      <c r="U18" s="14">
        <f>SUMIFS(DSPCost_1!N:N,DSPCost_1!$A:$A,$B$10)/1000</f>
        <v>27.017344868179958</v>
      </c>
      <c r="V18" s="14">
        <f>SUMIFS(DSPCost_1!O:O,DSPCost_1!$A:$A,$B$10)/1000</f>
        <v>13.90978636466391</v>
      </c>
      <c r="W18" s="14">
        <f>SUMIFS(DSPCost_1!P:P,DSPCost_1!$A:$A,$B$10)/1000</f>
        <v>17.724962134258789</v>
      </c>
      <c r="X18" s="14">
        <f>SUMIFS(DSPCost_1!Q:Q,DSPCost_1!$A:$A,$B$10)/1000</f>
        <v>19.35537081359519</v>
      </c>
      <c r="Y18" s="14">
        <f>SUMIFS(DSPCost_1!R:R,DSPCost_1!$A:$A,$B$10)/1000</f>
        <v>27.506401628967446</v>
      </c>
      <c r="Z18" s="14">
        <f>SUMIFS(DSPCost_1!S:S,DSPCost_1!$A:$A,$B$10)/1000</f>
        <v>22.679070954105239</v>
      </c>
      <c r="AA18" s="14">
        <f>SUMIFS(DSPCost_1!T:T,DSPCost_1!$A:$A,$B$10)/1000</f>
        <v>82.04742756111628</v>
      </c>
      <c r="AB18" s="14">
        <f>SUMIFS(DSPCost_1!U:U,DSPCost_1!$A:$A,$B$10)/1000</f>
        <v>95.971775685867925</v>
      </c>
      <c r="AC18" s="14">
        <f>SUMIFS(DSPCost_1!V:V,DSPCost_1!$A:$A,$B$10)/1000</f>
        <v>37.719798925042703</v>
      </c>
      <c r="AD18" s="14">
        <f>SUMIFS(DSPCost_1!W:W,DSPCost_1!$A:$A,$B$10)/1000</f>
        <v>62.807526128446945</v>
      </c>
    </row>
    <row r="19" spans="1:31">
      <c r="F19" s="42"/>
      <c r="H19" s="69" t="s">
        <v>105</v>
      </c>
      <c r="I19" s="14">
        <f t="shared" si="0"/>
        <v>1329.4773428768769</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830.94413016664873</v>
      </c>
      <c r="Y19" s="14">
        <f>SUMIFS(RehabCost_1!R:R,RehabCost_1!$A:$A,$B$10)/1000</f>
        <v>115.12194490538495</v>
      </c>
      <c r="Z19" s="14">
        <f>SUMIFS(RehabCost_1!S:S,RehabCost_1!$A:$A,$B$10)/1000</f>
        <v>267.68726609515295</v>
      </c>
      <c r="AA19" s="14">
        <f>SUMIFS(RehabCost_1!T:T,RehabCost_1!$A:$A,$B$10)/1000</f>
        <v>0</v>
      </c>
      <c r="AB19" s="14">
        <f>SUMIFS(RehabCost_1!U:U,RehabCost_1!$A:$A,$B$10)/1000</f>
        <v>107.80590614921611</v>
      </c>
      <c r="AC19" s="14">
        <f>SUMIFS(RehabCost_1!V:V,RehabCost_1!$A:$A,$B$10)/1000</f>
        <v>10.227006684292567</v>
      </c>
      <c r="AD19" s="14">
        <f>SUMIFS(RehabCost_1!W:W,RehabCost_1!$A:$A,$B$10)/1000</f>
        <v>0.52750464866176983</v>
      </c>
    </row>
    <row r="20" spans="1:31">
      <c r="F20" s="42"/>
      <c r="H20" s="25" t="s">
        <v>106</v>
      </c>
      <c r="I20" s="14">
        <f t="shared" si="0"/>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107</v>
      </c>
      <c r="I21" s="16">
        <f t="shared" ref="I21:AD21" si="1">SUM(I13:I20)</f>
        <v>91704.573876869094</v>
      </c>
      <c r="J21" s="79">
        <f t="shared" si="1"/>
        <v>6836.719654299688</v>
      </c>
      <c r="K21" s="79">
        <f t="shared" si="1"/>
        <v>6970.5603041205895</v>
      </c>
      <c r="L21" s="79">
        <f t="shared" si="1"/>
        <v>6654.5605031385421</v>
      </c>
      <c r="M21" s="16">
        <f t="shared" si="1"/>
        <v>8088.6552862698281</v>
      </c>
      <c r="N21" s="16">
        <f t="shared" si="1"/>
        <v>6963.5067980440526</v>
      </c>
      <c r="O21" s="16">
        <f t="shared" si="1"/>
        <v>7036.4354428868191</v>
      </c>
      <c r="P21" s="16">
        <f t="shared" si="1"/>
        <v>7657.6843891735398</v>
      </c>
      <c r="Q21" s="16">
        <f t="shared" si="1"/>
        <v>7126.4877422850313</v>
      </c>
      <c r="R21" s="16">
        <f t="shared" si="1"/>
        <v>7289.6757534596754</v>
      </c>
      <c r="S21" s="16">
        <f t="shared" si="1"/>
        <v>7871.6105638755871</v>
      </c>
      <c r="T21" s="16">
        <f t="shared" si="1"/>
        <v>7977.4829890421061</v>
      </c>
      <c r="U21" s="16">
        <f t="shared" si="1"/>
        <v>9753.3731643415522</v>
      </c>
      <c r="V21" s="16">
        <f t="shared" si="1"/>
        <v>8925.1119034940584</v>
      </c>
      <c r="W21" s="16">
        <f t="shared" si="1"/>
        <v>8956.2508827609799</v>
      </c>
      <c r="X21" s="16">
        <f t="shared" si="1"/>
        <v>11173.974273290718</v>
      </c>
      <c r="Y21" s="16">
        <f t="shared" si="1"/>
        <v>11323.025358871504</v>
      </c>
      <c r="Z21" s="16">
        <f t="shared" si="1"/>
        <v>14424.658258197016</v>
      </c>
      <c r="AA21" s="16">
        <f t="shared" si="1"/>
        <v>13114.206568597348</v>
      </c>
      <c r="AB21" s="16">
        <f t="shared" si="1"/>
        <v>12907.886249970346</v>
      </c>
      <c r="AC21" s="16">
        <f t="shared" si="1"/>
        <v>14032.940602422183</v>
      </c>
      <c r="AD21" s="16">
        <f t="shared" si="1"/>
        <v>13099.029650903467</v>
      </c>
    </row>
    <row r="22" spans="1:31">
      <c r="H22" s="72" t="s">
        <v>108</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109</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74</v>
      </c>
      <c r="B29" s="20" t="s">
        <v>75</v>
      </c>
    </row>
    <row r="31" spans="1:31">
      <c r="H31" s="82" t="s">
        <v>110</v>
      </c>
      <c r="I31" s="4" t="s">
        <v>78</v>
      </c>
      <c r="J31" s="4" t="s">
        <v>79</v>
      </c>
      <c r="K31" s="4" t="s">
        <v>80</v>
      </c>
      <c r="L31" s="4" t="s">
        <v>81</v>
      </c>
      <c r="M31" s="4" t="s">
        <v>82</v>
      </c>
      <c r="N31" s="4" t="s">
        <v>83</v>
      </c>
      <c r="O31" s="4" t="s">
        <v>84</v>
      </c>
      <c r="P31" s="4" t="s">
        <v>85</v>
      </c>
      <c r="Q31" s="4" t="s">
        <v>86</v>
      </c>
      <c r="R31" s="4" t="s">
        <v>87</v>
      </c>
      <c r="S31" s="4" t="s">
        <v>88</v>
      </c>
      <c r="T31" s="4" t="s">
        <v>89</v>
      </c>
      <c r="U31" s="4" t="s">
        <v>90</v>
      </c>
      <c r="V31" s="4" t="s">
        <v>91</v>
      </c>
      <c r="W31" s="4" t="s">
        <v>92</v>
      </c>
      <c r="X31" s="4" t="s">
        <v>93</v>
      </c>
      <c r="Y31" s="4" t="s">
        <v>94</v>
      </c>
      <c r="Z31" s="4" t="s">
        <v>95</v>
      </c>
      <c r="AA31" s="4" t="s">
        <v>96</v>
      </c>
      <c r="AB31" s="4" t="s">
        <v>97</v>
      </c>
      <c r="AC31" s="4" t="s">
        <v>98</v>
      </c>
    </row>
    <row r="32" spans="1:31">
      <c r="H32" s="76" t="s">
        <v>111</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112</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113</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114</v>
      </c>
      <c r="I35" s="1">
        <f>SUMIFS(Capacity_1!D:D,Capacity_1!$A:$A,$B$29,Capacity_1!$B:$B,$H35)</f>
        <v>6812.8729999799998</v>
      </c>
      <c r="J35" s="1">
        <f>SUMIFS(Capacity_1!E:E,Capacity_1!$A:$A,$B$29,Capacity_1!$B:$B,$H35)</f>
        <v>6812.8729999799998</v>
      </c>
      <c r="K35" s="1">
        <f>SUMIFS(Capacity_1!F:F,Capacity_1!$A:$A,$B$29,Capacity_1!$B:$B,$H35)</f>
        <v>6836.4236372999994</v>
      </c>
      <c r="L35" s="1">
        <f>SUMIFS(Capacity_1!G:G,Capacity_1!$A:$A,$B$29,Capacity_1!$B:$B,$H35)</f>
        <v>7375.0940792399997</v>
      </c>
      <c r="M35" s="1">
        <f>SUMIFS(Capacity_1!H:H,Capacity_1!$A:$A,$B$29,Capacity_1!$B:$B,$H35)</f>
        <v>7375.0940792399997</v>
      </c>
      <c r="N35" s="1">
        <f>SUMIFS(Capacity_1!I:I,Capacity_1!$A:$A,$B$29,Capacity_1!$B:$B,$H35)</f>
        <v>7375.0940792399997</v>
      </c>
      <c r="O35" s="1">
        <f>SUMIFS(Capacity_1!J:J,Capacity_1!$A:$A,$B$29,Capacity_1!$B:$B,$H35)</f>
        <v>7375.0940792399997</v>
      </c>
      <c r="P35" s="1">
        <f>SUMIFS(Capacity_1!K:K,Capacity_1!$A:$A,$B$29,Capacity_1!$B:$B,$H35)</f>
        <v>7375.0940792399997</v>
      </c>
      <c r="Q35" s="1">
        <f>SUMIFS(Capacity_1!L:L,Capacity_1!$A:$A,$B$29,Capacity_1!$B:$B,$H35)</f>
        <v>8514.757959120001</v>
      </c>
      <c r="R35" s="1">
        <f>SUMIFS(Capacity_1!M:M,Capacity_1!$A:$A,$B$29,Capacity_1!$B:$B,$H35)</f>
        <v>8132.257959120001</v>
      </c>
      <c r="S35" s="1">
        <f>SUMIFS(Capacity_1!N:N,Capacity_1!$A:$A,$B$29,Capacity_1!$B:$B,$H35)</f>
        <v>8132.257959120001</v>
      </c>
      <c r="T35" s="1">
        <f>SUMIFS(Capacity_1!O:O,Capacity_1!$A:$A,$B$29,Capacity_1!$B:$B,$H35)</f>
        <v>9887.9891582399996</v>
      </c>
      <c r="U35" s="1">
        <f>SUMIFS(Capacity_1!P:P,Capacity_1!$A:$A,$B$29,Capacity_1!$B:$B,$H35)</f>
        <v>9425.9891582299988</v>
      </c>
      <c r="V35" s="1">
        <f>SUMIFS(Capacity_1!Q:Q,Capacity_1!$A:$A,$B$29,Capacity_1!$B:$B,$H35)</f>
        <v>9658.457753749999</v>
      </c>
      <c r="W35" s="1">
        <f>SUMIFS(Capacity_1!R:R,Capacity_1!$A:$A,$B$29,Capacity_1!$B:$B,$H35)</f>
        <v>10914.33342529</v>
      </c>
      <c r="X35" s="1">
        <f>SUMIFS(Capacity_1!S:S,Capacity_1!$A:$A,$B$29,Capacity_1!$B:$B,$H35)</f>
        <v>11659.09050043</v>
      </c>
      <c r="Y35" s="1">
        <f>SUMIFS(Capacity_1!T:T,Capacity_1!$A:$A,$B$29,Capacity_1!$B:$B,$H35)</f>
        <v>13424.03182831</v>
      </c>
      <c r="Z35" s="1">
        <f>SUMIFS(Capacity_1!U:U,Capacity_1!$A:$A,$B$29,Capacity_1!$B:$B,$H35)</f>
        <v>13902.703278909999</v>
      </c>
      <c r="AA35" s="1">
        <f>SUMIFS(Capacity_1!V:V,Capacity_1!$A:$A,$B$29,Capacity_1!$B:$B,$H35)</f>
        <v>13604.890118149999</v>
      </c>
      <c r="AB35" s="1">
        <f>SUMIFS(Capacity_1!W:W,Capacity_1!$A:$A,$B$29,Capacity_1!$B:$B,$H35)</f>
        <v>13484.890118149999</v>
      </c>
      <c r="AC35" s="1">
        <f>SUMIFS(Capacity_1!X:X,Capacity_1!$A:$A,$B$29,Capacity_1!$B:$B,$H35)</f>
        <v>14461.07688011</v>
      </c>
    </row>
    <row r="36" spans="1:30">
      <c r="H36" s="76" t="s">
        <v>115</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116</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3380.4307941857996</v>
      </c>
      <c r="N37" s="1">
        <f>SUMIFS(Capacity_1!I:I,Capacity_1!$A:$A,$B$29,Capacity_1!$B:$B,$H37)</f>
        <v>3440.5031343849005</v>
      </c>
      <c r="O37" s="1">
        <f>SUMIFS(Capacity_1!J:J,Capacity_1!$A:$A,$B$29,Capacity_1!$B:$B,$H37)</f>
        <v>3508.6262781719997</v>
      </c>
      <c r="P37" s="1">
        <f>SUMIFS(Capacity_1!K:K,Capacity_1!$A:$A,$B$29,Capacity_1!$B:$B,$H37)</f>
        <v>4598.4780943207006</v>
      </c>
      <c r="Q37" s="1">
        <f>SUMIFS(Capacity_1!L:L,Capacity_1!$A:$A,$B$29,Capacity_1!$B:$B,$H37)</f>
        <v>4810.1957845116995</v>
      </c>
      <c r="R37" s="1">
        <f>SUMIFS(Capacity_1!M:M,Capacity_1!$A:$A,$B$29,Capacity_1!$B:$B,$H37)</f>
        <v>4988.6369372828995</v>
      </c>
      <c r="S37" s="1">
        <f>SUMIFS(Capacity_1!N:N,Capacity_1!$A:$A,$B$29,Capacity_1!$B:$B,$H37)</f>
        <v>5613.1437613360004</v>
      </c>
      <c r="T37" s="1">
        <f>SUMIFS(Capacity_1!O:O,Capacity_1!$A:$A,$B$29,Capacity_1!$B:$B,$H37)</f>
        <v>6077.0662955645994</v>
      </c>
      <c r="U37" s="1">
        <f>SUMIFS(Capacity_1!P:P,Capacity_1!$A:$A,$B$29,Capacity_1!$B:$B,$H37)</f>
        <v>6858.3660158252997</v>
      </c>
      <c r="V37" s="1">
        <f>SUMIFS(Capacity_1!Q:Q,Capacity_1!$A:$A,$B$29,Capacity_1!$B:$B,$H37)</f>
        <v>7792.2443332633002</v>
      </c>
      <c r="W37" s="1">
        <f>SUMIFS(Capacity_1!R:R,Capacity_1!$A:$A,$B$29,Capacity_1!$B:$B,$H37)</f>
        <v>10621.7679566109</v>
      </c>
      <c r="X37" s="1">
        <f>SUMIFS(Capacity_1!S:S,Capacity_1!$A:$A,$B$29,Capacity_1!$B:$B,$H37)</f>
        <v>11313.970426117001</v>
      </c>
      <c r="Y37" s="1">
        <f>SUMIFS(Capacity_1!T:T,Capacity_1!$A:$A,$B$29,Capacity_1!$B:$B,$H37)</f>
        <v>11855.001225453598</v>
      </c>
      <c r="Z37" s="1">
        <f>SUMIFS(Capacity_1!U:U,Capacity_1!$A:$A,$B$29,Capacity_1!$B:$B,$H37)</f>
        <v>12068.326698569699</v>
      </c>
      <c r="AA37" s="1">
        <f>SUMIFS(Capacity_1!V:V,Capacity_1!$A:$A,$B$29,Capacity_1!$B:$B,$H37)</f>
        <v>12278.519039402499</v>
      </c>
      <c r="AB37" s="1">
        <f>SUMIFS(Capacity_1!W:W,Capacity_1!$A:$A,$B$29,Capacity_1!$B:$B,$H37)</f>
        <v>12342.594037291199</v>
      </c>
      <c r="AC37" s="1">
        <f>SUMIFS(Capacity_1!X:X,Capacity_1!$A:$A,$B$29,Capacity_1!$B:$B,$H37)</f>
        <v>12614.4377972276</v>
      </c>
    </row>
    <row r="38" spans="1:30">
      <c r="H38" s="76" t="s">
        <v>117</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118</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10093.657999999999</v>
      </c>
      <c r="M39" s="1">
        <f>SUMIFS(Capacity_1!H:H,Capacity_1!$A:$A,$B$29,Capacity_1!$B:$B,$H39)</f>
        <v>10157.458401240001</v>
      </c>
      <c r="N39" s="1">
        <f>SUMIFS(Capacity_1!I:I,Capacity_1!$A:$A,$B$29,Capacity_1!$B:$B,$H39)</f>
        <v>10571.30100662</v>
      </c>
      <c r="O39" s="1">
        <f>SUMIFS(Capacity_1!J:J,Capacity_1!$A:$A,$B$29,Capacity_1!$B:$B,$H39)</f>
        <v>10961.252198820001</v>
      </c>
      <c r="P39" s="1">
        <f>SUMIFS(Capacity_1!K:K,Capacity_1!$A:$A,$B$29,Capacity_1!$B:$B,$H39)</f>
        <v>12441.177646290002</v>
      </c>
      <c r="Q39" s="1">
        <f>SUMIFS(Capacity_1!L:L,Capacity_1!$A:$A,$B$29,Capacity_1!$B:$B,$H39)</f>
        <v>12649.842335999998</v>
      </c>
      <c r="R39" s="1">
        <f>SUMIFS(Capacity_1!M:M,Capacity_1!$A:$A,$B$29,Capacity_1!$B:$B,$H39)</f>
        <v>12603.842335999998</v>
      </c>
      <c r="S39" s="1">
        <f>SUMIFS(Capacity_1!N:N,Capacity_1!$A:$A,$B$29,Capacity_1!$B:$B,$H39)</f>
        <v>12603.842335999998</v>
      </c>
      <c r="T39" s="1">
        <f>SUMIFS(Capacity_1!O:O,Capacity_1!$A:$A,$B$29,Capacity_1!$B:$B,$H39)</f>
        <v>14678.371964979999</v>
      </c>
      <c r="U39" s="1">
        <f>SUMIFS(Capacity_1!P:P,Capacity_1!$A:$A,$B$29,Capacity_1!$B:$B,$H39)</f>
        <v>14545.508992929999</v>
      </c>
      <c r="V39" s="1">
        <f>SUMIFS(Capacity_1!Q:Q,Capacity_1!$A:$A,$B$29,Capacity_1!$B:$B,$H39)</f>
        <v>14545.508992929999</v>
      </c>
      <c r="W39" s="1">
        <f>SUMIFS(Capacity_1!R:R,Capacity_1!$A:$A,$B$29,Capacity_1!$B:$B,$H39)</f>
        <v>20669.11753367</v>
      </c>
      <c r="X39" s="1">
        <f>SUMIFS(Capacity_1!S:S,Capacity_1!$A:$A,$B$29,Capacity_1!$B:$B,$H39)</f>
        <v>21331.67283938</v>
      </c>
      <c r="Y39" s="1">
        <f>SUMIFS(Capacity_1!T:T,Capacity_1!$A:$A,$B$29,Capacity_1!$B:$B,$H39)</f>
        <v>22557.039858519998</v>
      </c>
      <c r="Z39" s="1">
        <f>SUMIFS(Capacity_1!U:U,Capacity_1!$A:$A,$B$29,Capacity_1!$B:$B,$H39)</f>
        <v>22557.039858519998</v>
      </c>
      <c r="AA39" s="1">
        <f>SUMIFS(Capacity_1!V:V,Capacity_1!$A:$A,$B$29,Capacity_1!$B:$B,$H39)</f>
        <v>22308.339858519998</v>
      </c>
      <c r="AB39" s="1">
        <f>SUMIFS(Capacity_1!W:W,Capacity_1!$A:$A,$B$29,Capacity_1!$B:$B,$H39)</f>
        <v>22510.346019339999</v>
      </c>
      <c r="AC39" s="1">
        <f>SUMIFS(Capacity_1!X:X,Capacity_1!$A:$A,$B$29,Capacity_1!$B:$B,$H39)</f>
        <v>22462.046019339999</v>
      </c>
    </row>
    <row r="40" spans="1:30">
      <c r="H40" s="76" t="s">
        <v>119</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5941.7110000000011</v>
      </c>
      <c r="M40" s="1">
        <f>SUMIFS(Capacity_1!H:H,Capacity_1!$A:$A,$B$29,Capacity_1!$B:$B,$H40)</f>
        <v>5981.7110000000011</v>
      </c>
      <c r="N40" s="1">
        <f>SUMIFS(Capacity_1!I:I,Capacity_1!$A:$A,$B$29,Capacity_1!$B:$B,$H40)</f>
        <v>6021.7110000000011</v>
      </c>
      <c r="O40" s="1">
        <f>SUMIFS(Capacity_1!J:J,Capacity_1!$A:$A,$B$29,Capacity_1!$B:$B,$H40)</f>
        <v>6857.8476877900011</v>
      </c>
      <c r="P40" s="1">
        <f>SUMIFS(Capacity_1!K:K,Capacity_1!$A:$A,$B$29,Capacity_1!$B:$B,$H40)</f>
        <v>6982.1271035500013</v>
      </c>
      <c r="Q40" s="1">
        <f>SUMIFS(Capacity_1!L:L,Capacity_1!$A:$A,$B$29,Capacity_1!$B:$B,$H40)</f>
        <v>7563.2070163700009</v>
      </c>
      <c r="R40" s="1">
        <f>SUMIFS(Capacity_1!M:M,Capacity_1!$A:$A,$B$29,Capacity_1!$B:$B,$H40)</f>
        <v>7563.2070163700009</v>
      </c>
      <c r="S40" s="1">
        <f>SUMIFS(Capacity_1!N:N,Capacity_1!$A:$A,$B$29,Capacity_1!$B:$B,$H40)</f>
        <v>7563.2070163700009</v>
      </c>
      <c r="T40" s="1">
        <f>SUMIFS(Capacity_1!O:O,Capacity_1!$A:$A,$B$29,Capacity_1!$B:$B,$H40)</f>
        <v>8487.2171513900012</v>
      </c>
      <c r="U40" s="1">
        <f>SUMIFS(Capacity_1!P:P,Capacity_1!$A:$A,$B$29,Capacity_1!$B:$B,$H40)</f>
        <v>9218.5779688500006</v>
      </c>
      <c r="V40" s="1">
        <f>SUMIFS(Capacity_1!Q:Q,Capacity_1!$A:$A,$B$29,Capacity_1!$B:$B,$H40)</f>
        <v>9218.5779688500006</v>
      </c>
      <c r="W40" s="1">
        <f>SUMIFS(Capacity_1!R:R,Capacity_1!$A:$A,$B$29,Capacity_1!$B:$B,$H40)</f>
        <v>9710.3531254900008</v>
      </c>
      <c r="X40" s="1">
        <f>SUMIFS(Capacity_1!S:S,Capacity_1!$A:$A,$B$29,Capacity_1!$B:$B,$H40)</f>
        <v>9710.3531254900008</v>
      </c>
      <c r="Y40" s="1">
        <f>SUMIFS(Capacity_1!T:T,Capacity_1!$A:$A,$B$29,Capacity_1!$B:$B,$H40)</f>
        <v>10408.569008920002</v>
      </c>
      <c r="Z40" s="1">
        <f>SUMIFS(Capacity_1!U:U,Capacity_1!$A:$A,$B$29,Capacity_1!$B:$B,$H40)</f>
        <v>10408.569008920002</v>
      </c>
      <c r="AA40" s="1">
        <f>SUMIFS(Capacity_1!V:V,Capacity_1!$A:$A,$B$29,Capacity_1!$B:$B,$H40)</f>
        <v>10408.569008920002</v>
      </c>
      <c r="AB40" s="1">
        <f>SUMIFS(Capacity_1!W:W,Capacity_1!$A:$A,$B$29,Capacity_1!$B:$B,$H40)</f>
        <v>10408.569008920002</v>
      </c>
      <c r="AC40" s="1">
        <f>SUMIFS(Capacity_1!X:X,Capacity_1!$A:$A,$B$29,Capacity_1!$B:$B,$H40)</f>
        <v>10408.569008920002</v>
      </c>
    </row>
    <row r="41" spans="1:30">
      <c r="H41" s="77" t="s">
        <v>120</v>
      </c>
      <c r="I41" s="1">
        <f>SUMIFS(Capacity_1!D:D,Capacity_1!$A:$A,$B$29,Capacity_1!$B:$B,$H41)</f>
        <v>13006.680640449098</v>
      </c>
      <c r="J41" s="1">
        <f>SUMIFS(Capacity_1!E:E,Capacity_1!$A:$A,$B$29,Capacity_1!$B:$B,$H41)</f>
        <v>14224.879354994078</v>
      </c>
      <c r="K41" s="1">
        <f>SUMIFS(Capacity_1!F:F,Capacity_1!$A:$A,$B$29,Capacity_1!$B:$B,$H41)</f>
        <v>15292.659810490981</v>
      </c>
      <c r="L41" s="1">
        <f>SUMIFS(Capacity_1!G:G,Capacity_1!$A:$A,$B$29,Capacity_1!$B:$B,$H41)</f>
        <v>16381.079009291841</v>
      </c>
      <c r="M41" s="1">
        <f>SUMIFS(Capacity_1!H:H,Capacity_1!$A:$A,$B$29,Capacity_1!$B:$B,$H41)</f>
        <v>17541.10463570146</v>
      </c>
      <c r="N41" s="1">
        <f>SUMIFS(Capacity_1!I:I,Capacity_1!$A:$A,$B$29,Capacity_1!$B:$B,$H41)</f>
        <v>18602.738731555699</v>
      </c>
      <c r="O41" s="1">
        <f>SUMIFS(Capacity_1!J:J,Capacity_1!$A:$A,$B$29,Capacity_1!$B:$B,$H41)</f>
        <v>19662.10901958996</v>
      </c>
      <c r="P41" s="1">
        <f>SUMIFS(Capacity_1!K:K,Capacity_1!$A:$A,$B$29,Capacity_1!$B:$B,$H41)</f>
        <v>20484.532793208251</v>
      </c>
      <c r="Q41" s="1">
        <f>SUMIFS(Capacity_1!L:L,Capacity_1!$A:$A,$B$29,Capacity_1!$B:$B,$H41)</f>
        <v>21073.288446986568</v>
      </c>
      <c r="R41" s="1">
        <f>SUMIFS(Capacity_1!M:M,Capacity_1!$A:$A,$B$29,Capacity_1!$B:$B,$H41)</f>
        <v>21631.393003357611</v>
      </c>
      <c r="S41" s="1">
        <f>SUMIFS(Capacity_1!N:N,Capacity_1!$A:$A,$B$29,Capacity_1!$B:$B,$H41)</f>
        <v>22277.92423412258</v>
      </c>
      <c r="T41" s="1">
        <f>SUMIFS(Capacity_1!O:O,Capacity_1!$A:$A,$B$29,Capacity_1!$B:$B,$H41)</f>
        <v>22963.934899057946</v>
      </c>
      <c r="U41" s="1">
        <f>SUMIFS(Capacity_1!P:P,Capacity_1!$A:$A,$B$29,Capacity_1!$B:$B,$H41)</f>
        <v>23877.268731682496</v>
      </c>
      <c r="V41" s="1">
        <f>SUMIFS(Capacity_1!Q:Q,Capacity_1!$A:$A,$B$29,Capacity_1!$B:$B,$H41)</f>
        <v>24756.332344044513</v>
      </c>
      <c r="W41" s="1">
        <f>SUMIFS(Capacity_1!R:R,Capacity_1!$A:$A,$B$29,Capacity_1!$B:$B,$H41)</f>
        <v>25651.893540848872</v>
      </c>
      <c r="X41" s="1">
        <f>SUMIFS(Capacity_1!S:S,Capacity_1!$A:$A,$B$29,Capacity_1!$B:$B,$H41)</f>
        <v>26434.605415223064</v>
      </c>
      <c r="Y41" s="1">
        <f>SUMIFS(Capacity_1!T:T,Capacity_1!$A:$A,$B$29,Capacity_1!$B:$B,$H41)</f>
        <v>27315.811930014359</v>
      </c>
      <c r="Z41" s="1">
        <f>SUMIFS(Capacity_1!U:U,Capacity_1!$A:$A,$B$29,Capacity_1!$B:$B,$H41)</f>
        <v>27968.244929459226</v>
      </c>
      <c r="AA41" s="1">
        <f>SUMIFS(Capacity_1!V:V,Capacity_1!$A:$A,$B$29,Capacity_1!$B:$B,$H41)</f>
        <v>28626.633009090972</v>
      </c>
      <c r="AB41" s="1">
        <f>SUMIFS(Capacity_1!W:W,Capacity_1!$A:$A,$B$29,Capacity_1!$B:$B,$H41)</f>
        <v>29310.000048850183</v>
      </c>
      <c r="AC41" s="1">
        <f>SUMIFS(Capacity_1!X:X,Capacity_1!$A:$A,$B$29,Capacity_1!$B:$B,$H41)</f>
        <v>29924.070216174845</v>
      </c>
    </row>
    <row r="42" spans="1:30">
      <c r="H42" s="69" t="s">
        <v>121</v>
      </c>
      <c r="I42" s="1">
        <f>SUM(I32:I37,I44)</f>
        <v>42854.449828111559</v>
      </c>
      <c r="J42" s="1">
        <f t="shared" ref="J42:AC42" si="2">SUM(J32:J37,J44)</f>
        <v>42201.343601690627</v>
      </c>
      <c r="K42" s="1">
        <f t="shared" si="2"/>
        <v>40609.721943983539</v>
      </c>
      <c r="L42" s="1">
        <f t="shared" si="2"/>
        <v>43280.397608426778</v>
      </c>
      <c r="M42" s="1">
        <f t="shared" si="2"/>
        <v>43376.145582031</v>
      </c>
      <c r="N42" s="1">
        <f t="shared" si="2"/>
        <v>43477.718910435418</v>
      </c>
      <c r="O42" s="1">
        <f t="shared" si="2"/>
        <v>43585.840941670278</v>
      </c>
      <c r="P42" s="1">
        <f t="shared" si="2"/>
        <v>43636.329956250745</v>
      </c>
      <c r="Q42" s="1">
        <f t="shared" si="2"/>
        <v>43361.583005920053</v>
      </c>
      <c r="R42" s="1">
        <f t="shared" si="2"/>
        <v>42851.15917210716</v>
      </c>
      <c r="S42" s="1">
        <f t="shared" si="2"/>
        <v>43146.733986387982</v>
      </c>
      <c r="T42" s="1">
        <f t="shared" si="2"/>
        <v>42153.696196585646</v>
      </c>
      <c r="U42" s="1">
        <f t="shared" si="2"/>
        <v>42515.554444632791</v>
      </c>
      <c r="V42" s="1">
        <f t="shared" si="2"/>
        <v>43730.309156450618</v>
      </c>
      <c r="W42" s="1">
        <f t="shared" si="2"/>
        <v>42640.313096632868</v>
      </c>
      <c r="X42" s="1">
        <f t="shared" si="2"/>
        <v>43427.458351780697</v>
      </c>
      <c r="Y42" s="1">
        <f t="shared" si="2"/>
        <v>44019.709490211913</v>
      </c>
      <c r="Z42" s="1">
        <f t="shared" si="2"/>
        <v>44760.864165953266</v>
      </c>
      <c r="AA42" s="1">
        <f t="shared" si="2"/>
        <v>44084.63753675668</v>
      </c>
      <c r="AB42" s="1">
        <f t="shared" si="2"/>
        <v>44081.640753958178</v>
      </c>
      <c r="AC42" s="1">
        <f t="shared" si="2"/>
        <v>45382.488684401666</v>
      </c>
    </row>
    <row r="44" spans="1:30">
      <c r="H44" s="69" t="s">
        <v>122</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74</v>
      </c>
      <c r="B48" s="20" t="s">
        <v>75</v>
      </c>
    </row>
    <row r="50" spans="8:32">
      <c r="H50" s="82" t="s">
        <v>123</v>
      </c>
      <c r="I50" s="4" t="s">
        <v>78</v>
      </c>
      <c r="J50" s="4" t="s">
        <v>79</v>
      </c>
      <c r="K50" s="4" t="s">
        <v>80</v>
      </c>
      <c r="L50" s="4" t="s">
        <v>81</v>
      </c>
      <c r="M50" s="4" t="s">
        <v>82</v>
      </c>
      <c r="N50" s="4" t="s">
        <v>83</v>
      </c>
      <c r="O50" s="4" t="s">
        <v>84</v>
      </c>
      <c r="P50" s="4" t="s">
        <v>85</v>
      </c>
      <c r="Q50" s="4" t="s">
        <v>86</v>
      </c>
      <c r="R50" s="4" t="s">
        <v>87</v>
      </c>
      <c r="S50" s="4" t="s">
        <v>88</v>
      </c>
      <c r="T50" s="4" t="s">
        <v>89</v>
      </c>
      <c r="U50" s="4" t="s">
        <v>90</v>
      </c>
      <c r="V50" s="4" t="s">
        <v>91</v>
      </c>
      <c r="W50" s="4" t="s">
        <v>92</v>
      </c>
      <c r="X50" s="4" t="s">
        <v>93</v>
      </c>
      <c r="Y50" s="4" t="s">
        <v>94</v>
      </c>
      <c r="Z50" s="4" t="s">
        <v>95</v>
      </c>
      <c r="AA50" s="4" t="s">
        <v>96</v>
      </c>
      <c r="AB50" s="4" t="s">
        <v>97</v>
      </c>
      <c r="AC50" s="4" t="s">
        <v>98</v>
      </c>
    </row>
    <row r="51" spans="8:32">
      <c r="H51" s="69" t="s">
        <v>111</v>
      </c>
      <c r="I51" s="1">
        <f>SUMIFS(Generation_1!C:C,Generation_1!$A:$A,$B$48,Generation_1!$B:$B,$H51)</f>
        <v>96130.494866826921</v>
      </c>
      <c r="J51" s="1">
        <f>SUMIFS(Generation_1!D:D,Generation_1!$A:$A,$B$48,Generation_1!$B:$B,$H51)</f>
        <v>93668.544076808394</v>
      </c>
      <c r="K51" s="1">
        <f>SUMIFS(Generation_1!E:E,Generation_1!$A:$A,$B$48,Generation_1!$B:$B,$H51)</f>
        <v>95083.186578714289</v>
      </c>
      <c r="L51" s="1">
        <f>SUMIFS(Generation_1!F:F,Generation_1!$A:$A,$B$48,Generation_1!$B:$B,$H51)</f>
        <v>92043.538085913606</v>
      </c>
      <c r="M51" s="1">
        <f>SUMIFS(Generation_1!G:G,Generation_1!$A:$A,$B$48,Generation_1!$B:$B,$H51)</f>
        <v>91914.215389834615</v>
      </c>
      <c r="N51" s="1">
        <f>SUMIFS(Generation_1!H:H,Generation_1!$A:$A,$B$48,Generation_1!$B:$B,$H51)</f>
        <v>88718.752617475868</v>
      </c>
      <c r="O51" s="1">
        <f>SUMIFS(Generation_1!I:I,Generation_1!$A:$A,$B$48,Generation_1!$B:$B,$H51)</f>
        <v>91476.969559411373</v>
      </c>
      <c r="P51" s="1">
        <f>SUMIFS(Generation_1!J:J,Generation_1!$A:$A,$B$48,Generation_1!$B:$B,$H51)</f>
        <v>81793.690672247249</v>
      </c>
      <c r="Q51" s="1">
        <f>SUMIFS(Generation_1!K:K,Generation_1!$A:$A,$B$48,Generation_1!$B:$B,$H51)</f>
        <v>80548.010622963513</v>
      </c>
      <c r="R51" s="1">
        <f>SUMIFS(Generation_1!L:L,Generation_1!$A:$A,$B$48,Generation_1!$B:$B,$H51)</f>
        <v>86315.970752516267</v>
      </c>
      <c r="S51" s="1">
        <f>SUMIFS(Generation_1!M:M,Generation_1!$A:$A,$B$48,Generation_1!$B:$B,$H51)</f>
        <v>83530.556754291247</v>
      </c>
      <c r="T51" s="1">
        <f>SUMIFS(Generation_1!N:N,Generation_1!$A:$A,$B$48,Generation_1!$B:$B,$H51)</f>
        <v>70196.07748683494</v>
      </c>
      <c r="U51" s="1">
        <f>SUMIFS(Generation_1!O:O,Generation_1!$A:$A,$B$48,Generation_1!$B:$B,$H51)</f>
        <v>71380.19386494912</v>
      </c>
      <c r="V51" s="1">
        <f>SUMIFS(Generation_1!P:P,Generation_1!$A:$A,$B$48,Generation_1!$B:$B,$H51)</f>
        <v>71688.419905581773</v>
      </c>
      <c r="W51" s="1">
        <f>SUMIFS(Generation_1!Q:Q,Generation_1!$A:$A,$B$48,Generation_1!$B:$B,$H51)</f>
        <v>48635.867144088843</v>
      </c>
      <c r="X51" s="1">
        <f>SUMIFS(Generation_1!R:R,Generation_1!$A:$A,$B$48,Generation_1!$B:$B,$H51)</f>
        <v>43916.048959348584</v>
      </c>
      <c r="Y51" s="1">
        <f>SUMIFS(Generation_1!S:S,Generation_1!$A:$A,$B$48,Generation_1!$B:$B,$H51)</f>
        <v>37887.571943857023</v>
      </c>
      <c r="Z51" s="1">
        <f>SUMIFS(Generation_1!T:T,Generation_1!$A:$A,$B$48,Generation_1!$B:$B,$H51)</f>
        <v>37999.334465277701</v>
      </c>
      <c r="AA51" s="1">
        <f>SUMIFS(Generation_1!U:U,Generation_1!$A:$A,$B$48,Generation_1!$B:$B,$H51)</f>
        <v>38170.509359107979</v>
      </c>
      <c r="AB51" s="1">
        <f>SUMIFS(Generation_1!V:V,Generation_1!$A:$A,$B$48,Generation_1!$B:$B,$H51)</f>
        <v>38116.636916079595</v>
      </c>
      <c r="AC51" s="1">
        <f>SUMIFS(Generation_1!W:W,Generation_1!$A:$A,$B$48,Generation_1!$B:$B,$H51)</f>
        <v>38152.383667445174</v>
      </c>
      <c r="AE51" s="64"/>
      <c r="AF51" s="64"/>
    </row>
    <row r="52" spans="8:32">
      <c r="H52" s="69" t="s">
        <v>112</v>
      </c>
      <c r="I52" s="1">
        <f>SUMIFS(Generation_1!C:C,Generation_1!$A:$A,$B$48,Generation_1!$B:$B,$H52)</f>
        <v>30003.462519032251</v>
      </c>
      <c r="J52" s="1">
        <f>SUMIFS(Generation_1!D:D,Generation_1!$A:$A,$B$48,Generation_1!$B:$B,$H52)</f>
        <v>31797.569277010982</v>
      </c>
      <c r="K52" s="1">
        <f>SUMIFS(Generation_1!E:E,Generation_1!$A:$A,$B$48,Generation_1!$B:$B,$H52)</f>
        <v>31303.755495792389</v>
      </c>
      <c r="L52" s="1">
        <f>SUMIFS(Generation_1!F:F,Generation_1!$A:$A,$B$48,Generation_1!$B:$B,$H52)</f>
        <v>30021.665322415553</v>
      </c>
      <c r="M52" s="1">
        <f>SUMIFS(Generation_1!G:G,Generation_1!$A:$A,$B$48,Generation_1!$B:$B,$H52)</f>
        <v>29128.757767006275</v>
      </c>
      <c r="N52" s="1">
        <f>SUMIFS(Generation_1!H:H,Generation_1!$A:$A,$B$48,Generation_1!$B:$B,$H52)</f>
        <v>27892.18573052295</v>
      </c>
      <c r="O52" s="1">
        <f>SUMIFS(Generation_1!I:I,Generation_1!$A:$A,$B$48,Generation_1!$B:$B,$H52)</f>
        <v>30095.200767858478</v>
      </c>
      <c r="P52" s="1">
        <f>SUMIFS(Generation_1!J:J,Generation_1!$A:$A,$B$48,Generation_1!$B:$B,$H52)</f>
        <v>27013.457835178859</v>
      </c>
      <c r="Q52" s="1">
        <f>SUMIFS(Generation_1!K:K,Generation_1!$A:$A,$B$48,Generation_1!$B:$B,$H52)</f>
        <v>27313.227184428597</v>
      </c>
      <c r="R52" s="1">
        <f>SUMIFS(Generation_1!L:L,Generation_1!$A:$A,$B$48,Generation_1!$B:$B,$H52)</f>
        <v>26137.563153885319</v>
      </c>
      <c r="S52" s="1">
        <f>SUMIFS(Generation_1!M:M,Generation_1!$A:$A,$B$48,Generation_1!$B:$B,$H52)</f>
        <v>22651.092386022105</v>
      </c>
      <c r="T52" s="1">
        <f>SUMIFS(Generation_1!N:N,Generation_1!$A:$A,$B$48,Generation_1!$B:$B,$H52)</f>
        <v>21622.324220339109</v>
      </c>
      <c r="U52" s="1">
        <f>SUMIFS(Generation_1!O:O,Generation_1!$A:$A,$B$48,Generation_1!$B:$B,$H52)</f>
        <v>21445.656722784108</v>
      </c>
      <c r="V52" s="1">
        <f>SUMIFS(Generation_1!P:P,Generation_1!$A:$A,$B$48,Generation_1!$B:$B,$H52)</f>
        <v>20333.69150528944</v>
      </c>
      <c r="W52" s="1">
        <f>SUMIFS(Generation_1!Q:Q,Generation_1!$A:$A,$B$48,Generation_1!$B:$B,$H52)</f>
        <v>20722.329929665535</v>
      </c>
      <c r="X52" s="1">
        <f>SUMIFS(Generation_1!R:R,Generation_1!$A:$A,$B$48,Generation_1!$B:$B,$H52)</f>
        <v>20285.506801394789</v>
      </c>
      <c r="Y52" s="1">
        <f>SUMIFS(Generation_1!S:S,Generation_1!$A:$A,$B$48,Generation_1!$B:$B,$H52)</f>
        <v>21508.729181560851</v>
      </c>
      <c r="Z52" s="1">
        <f>SUMIFS(Generation_1!T:T,Generation_1!$A:$A,$B$48,Generation_1!$B:$B,$H52)</f>
        <v>19682.807965319509</v>
      </c>
      <c r="AA52" s="1">
        <f>SUMIFS(Generation_1!U:U,Generation_1!$A:$A,$B$48,Generation_1!$B:$B,$H52)</f>
        <v>21443.519142373774</v>
      </c>
      <c r="AB52" s="1">
        <f>SUMIFS(Generation_1!V:V,Generation_1!$A:$A,$B$48,Generation_1!$B:$B,$H52)</f>
        <v>21799.024331482262</v>
      </c>
      <c r="AC52" s="1">
        <f>SUMIFS(Generation_1!W:W,Generation_1!$A:$A,$B$48,Generation_1!$B:$B,$H52)</f>
        <v>19631.555628211812</v>
      </c>
      <c r="AE52" s="64"/>
      <c r="AF52" s="64"/>
    </row>
    <row r="53" spans="8:32">
      <c r="H53" s="69" t="s">
        <v>113</v>
      </c>
      <c r="I53" s="1">
        <f>SUMIFS(Generation_1!C:C,Generation_1!$A:$A,$B$48,Generation_1!$B:$B,$H53)</f>
        <v>3098.2354590147415</v>
      </c>
      <c r="J53" s="1">
        <f>SUMIFS(Generation_1!D:D,Generation_1!$A:$A,$B$48,Generation_1!$B:$B,$H53)</f>
        <v>3078.3234083778575</v>
      </c>
      <c r="K53" s="1">
        <f>SUMIFS(Generation_1!E:E,Generation_1!$A:$A,$B$48,Generation_1!$B:$B,$H53)</f>
        <v>2743.9041265125989</v>
      </c>
      <c r="L53" s="1">
        <f>SUMIFS(Generation_1!F:F,Generation_1!$A:$A,$B$48,Generation_1!$B:$B,$H53)</f>
        <v>2746.4169088437566</v>
      </c>
      <c r="M53" s="1">
        <f>SUMIFS(Generation_1!G:G,Generation_1!$A:$A,$B$48,Generation_1!$B:$B,$H53)</f>
        <v>2580.1451490803693</v>
      </c>
      <c r="N53" s="1">
        <f>SUMIFS(Generation_1!H:H,Generation_1!$A:$A,$B$48,Generation_1!$B:$B,$H53)</f>
        <v>2544.9565385622709</v>
      </c>
      <c r="O53" s="1">
        <f>SUMIFS(Generation_1!I:I,Generation_1!$A:$A,$B$48,Generation_1!$B:$B,$H53)</f>
        <v>2666.773066944841</v>
      </c>
      <c r="P53" s="1">
        <f>SUMIFS(Generation_1!J:J,Generation_1!$A:$A,$B$48,Generation_1!$B:$B,$H53)</f>
        <v>2650.9144345308573</v>
      </c>
      <c r="Q53" s="1">
        <f>SUMIFS(Generation_1!K:K,Generation_1!$A:$A,$B$48,Generation_1!$B:$B,$H53)</f>
        <v>2587.5489026503292</v>
      </c>
      <c r="R53" s="1">
        <f>SUMIFS(Generation_1!L:L,Generation_1!$A:$A,$B$48,Generation_1!$B:$B,$H53)</f>
        <v>2654.2610114489944</v>
      </c>
      <c r="S53" s="1">
        <f>SUMIFS(Generation_1!M:M,Generation_1!$A:$A,$B$48,Generation_1!$B:$B,$H53)</f>
        <v>2520.9883665741686</v>
      </c>
      <c r="T53" s="1">
        <f>SUMIFS(Generation_1!N:N,Generation_1!$A:$A,$B$48,Generation_1!$B:$B,$H53)</f>
        <v>8625.3139152161129</v>
      </c>
      <c r="U53" s="1">
        <f>SUMIFS(Generation_1!O:O,Generation_1!$A:$A,$B$48,Generation_1!$B:$B,$H53)</f>
        <v>9124.4792541628303</v>
      </c>
      <c r="V53" s="1">
        <f>SUMIFS(Generation_1!P:P,Generation_1!$A:$A,$B$48,Generation_1!$B:$B,$H53)</f>
        <v>8365.3705443501676</v>
      </c>
      <c r="W53" s="1">
        <f>SUMIFS(Generation_1!Q:Q,Generation_1!$A:$A,$B$48,Generation_1!$B:$B,$H53)</f>
        <v>7944.7985082123896</v>
      </c>
      <c r="X53" s="1">
        <f>SUMIFS(Generation_1!R:R,Generation_1!$A:$A,$B$48,Generation_1!$B:$B,$H53)</f>
        <v>8977.7647967764842</v>
      </c>
      <c r="Y53" s="1">
        <f>SUMIFS(Generation_1!S:S,Generation_1!$A:$A,$B$48,Generation_1!$B:$B,$H53)</f>
        <v>11654.791508177357</v>
      </c>
      <c r="Z53" s="1">
        <f>SUMIFS(Generation_1!T:T,Generation_1!$A:$A,$B$48,Generation_1!$B:$B,$H53)</f>
        <v>10912.419823918666</v>
      </c>
      <c r="AA53" s="1">
        <f>SUMIFS(Generation_1!U:U,Generation_1!$A:$A,$B$48,Generation_1!$B:$B,$H53)</f>
        <v>10179.207698736776</v>
      </c>
      <c r="AB53" s="1">
        <f>SUMIFS(Generation_1!V:V,Generation_1!$A:$A,$B$48,Generation_1!$B:$B,$H53)</f>
        <v>10167.293269660146</v>
      </c>
      <c r="AC53" s="1">
        <f>SUMIFS(Generation_1!W:W,Generation_1!$A:$A,$B$48,Generation_1!$B:$B,$H53)</f>
        <v>10335.964801023198</v>
      </c>
      <c r="AE53" s="64"/>
      <c r="AF53" s="64"/>
    </row>
    <row r="54" spans="8:32">
      <c r="H54" s="69" t="s">
        <v>114</v>
      </c>
      <c r="I54" s="1">
        <f>SUMIFS(Generation_1!C:C,Generation_1!$A:$A,$B$48,Generation_1!$B:$B,$H54)</f>
        <v>87.045642077428781</v>
      </c>
      <c r="J54" s="1">
        <f>SUMIFS(Generation_1!D:D,Generation_1!$A:$A,$B$48,Generation_1!$B:$B,$H54)</f>
        <v>79.508085762028358</v>
      </c>
      <c r="K54" s="1">
        <f>SUMIFS(Generation_1!E:E,Generation_1!$A:$A,$B$48,Generation_1!$B:$B,$H54)</f>
        <v>129.72875245185574</v>
      </c>
      <c r="L54" s="1">
        <f>SUMIFS(Generation_1!F:F,Generation_1!$A:$A,$B$48,Generation_1!$B:$B,$H54)</f>
        <v>169.7386595386044</v>
      </c>
      <c r="M54" s="1">
        <f>SUMIFS(Generation_1!G:G,Generation_1!$A:$A,$B$48,Generation_1!$B:$B,$H54)</f>
        <v>156.15621606048285</v>
      </c>
      <c r="N54" s="1">
        <f>SUMIFS(Generation_1!H:H,Generation_1!$A:$A,$B$48,Generation_1!$B:$B,$H54)</f>
        <v>115.02319614867305</v>
      </c>
      <c r="O54" s="1">
        <f>SUMIFS(Generation_1!I:I,Generation_1!$A:$A,$B$48,Generation_1!$B:$B,$H54)</f>
        <v>151.48005387797238</v>
      </c>
      <c r="P54" s="1">
        <f>SUMIFS(Generation_1!J:J,Generation_1!$A:$A,$B$48,Generation_1!$B:$B,$H54)</f>
        <v>190.97697660602614</v>
      </c>
      <c r="Q54" s="1">
        <f>SUMIFS(Generation_1!K:K,Generation_1!$A:$A,$B$48,Generation_1!$B:$B,$H54)</f>
        <v>233.38993665667897</v>
      </c>
      <c r="R54" s="1">
        <f>SUMIFS(Generation_1!L:L,Generation_1!$A:$A,$B$48,Generation_1!$B:$B,$H54)</f>
        <v>230.23453618579381</v>
      </c>
      <c r="S54" s="1">
        <f>SUMIFS(Generation_1!M:M,Generation_1!$A:$A,$B$48,Generation_1!$B:$B,$H54)</f>
        <v>198.39123351090663</v>
      </c>
      <c r="T54" s="1">
        <f>SUMIFS(Generation_1!N:N,Generation_1!$A:$A,$B$48,Generation_1!$B:$B,$H54)</f>
        <v>6267.0367693128392</v>
      </c>
      <c r="U54" s="1">
        <f>SUMIFS(Generation_1!O:O,Generation_1!$A:$A,$B$48,Generation_1!$B:$B,$H54)</f>
        <v>6462.581852825956</v>
      </c>
      <c r="V54" s="1">
        <f>SUMIFS(Generation_1!P:P,Generation_1!$A:$A,$B$48,Generation_1!$B:$B,$H54)</f>
        <v>6199.3417090039602</v>
      </c>
      <c r="W54" s="1">
        <f>SUMIFS(Generation_1!Q:Q,Generation_1!$A:$A,$B$48,Generation_1!$B:$B,$H54)</f>
        <v>9354.4895547594333</v>
      </c>
      <c r="X54" s="1">
        <f>SUMIFS(Generation_1!R:R,Generation_1!$A:$A,$B$48,Generation_1!$B:$B,$H54)</f>
        <v>10155.307397003557</v>
      </c>
      <c r="Y54" s="1">
        <f>SUMIFS(Generation_1!S:S,Generation_1!$A:$A,$B$48,Generation_1!$B:$B,$H54)</f>
        <v>19452.194312155279</v>
      </c>
      <c r="Z54" s="1">
        <f>SUMIFS(Generation_1!T:T,Generation_1!$A:$A,$B$48,Generation_1!$B:$B,$H54)</f>
        <v>16427.166721704209</v>
      </c>
      <c r="AA54" s="1">
        <f>SUMIFS(Generation_1!U:U,Generation_1!$A:$A,$B$48,Generation_1!$B:$B,$H54)</f>
        <v>19044.401009114226</v>
      </c>
      <c r="AB54" s="1">
        <f>SUMIFS(Generation_1!V:V,Generation_1!$A:$A,$B$48,Generation_1!$B:$B,$H54)</f>
        <v>23081.770141274596</v>
      </c>
      <c r="AC54" s="1">
        <f>SUMIFS(Generation_1!W:W,Generation_1!$A:$A,$B$48,Generation_1!$B:$B,$H54)</f>
        <v>22353.741104878747</v>
      </c>
      <c r="AE54" s="64"/>
      <c r="AF54" s="64"/>
    </row>
    <row r="55" spans="8:32">
      <c r="H55" s="69" t="s">
        <v>115</v>
      </c>
      <c r="I55" s="1">
        <f>SUMIFS(Generation_1!C:C,Generation_1!$A:$A,$B$48,Generation_1!$B:$B,$H55)</f>
        <v>15914.124749791339</v>
      </c>
      <c r="J55" s="1">
        <f>SUMIFS(Generation_1!D:D,Generation_1!$A:$A,$B$48,Generation_1!$B:$B,$H55)</f>
        <v>13148.603948730437</v>
      </c>
      <c r="K55" s="1">
        <f>SUMIFS(Generation_1!E:E,Generation_1!$A:$A,$B$48,Generation_1!$B:$B,$H55)</f>
        <v>13010.981905961529</v>
      </c>
      <c r="L55" s="1">
        <f>SUMIFS(Generation_1!F:F,Generation_1!$A:$A,$B$48,Generation_1!$B:$B,$H55)</f>
        <v>15927.299273816599</v>
      </c>
      <c r="M55" s="1">
        <f>SUMIFS(Generation_1!G:G,Generation_1!$A:$A,$B$48,Generation_1!$B:$B,$H55)</f>
        <v>13684.353855738265</v>
      </c>
      <c r="N55" s="1">
        <f>SUMIFS(Generation_1!H:H,Generation_1!$A:$A,$B$48,Generation_1!$B:$B,$H55)</f>
        <v>15638.413612834756</v>
      </c>
      <c r="O55" s="1">
        <f>SUMIFS(Generation_1!I:I,Generation_1!$A:$A,$B$48,Generation_1!$B:$B,$H55)</f>
        <v>9140.6937951587461</v>
      </c>
      <c r="P55" s="1">
        <f>SUMIFS(Generation_1!J:J,Generation_1!$A:$A,$B$48,Generation_1!$B:$B,$H55)</f>
        <v>17297.116154516698</v>
      </c>
      <c r="Q55" s="1">
        <f>SUMIFS(Generation_1!K:K,Generation_1!$A:$A,$B$48,Generation_1!$B:$B,$H55)</f>
        <v>15656.65567831557</v>
      </c>
      <c r="R55" s="1">
        <f>SUMIFS(Generation_1!L:L,Generation_1!$A:$A,$B$48,Generation_1!$B:$B,$H55)</f>
        <v>12004.10738971148</v>
      </c>
      <c r="S55" s="1">
        <f>SUMIFS(Generation_1!M:M,Generation_1!$A:$A,$B$48,Generation_1!$B:$B,$H55)</f>
        <v>15380.561295458958</v>
      </c>
      <c r="T55" s="1">
        <f>SUMIFS(Generation_1!N:N,Generation_1!$A:$A,$B$48,Generation_1!$B:$B,$H55)</f>
        <v>12759.426251326437</v>
      </c>
      <c r="U55" s="1">
        <f>SUMIFS(Generation_1!O:O,Generation_1!$A:$A,$B$48,Generation_1!$B:$B,$H55)</f>
        <v>12481.043806962545</v>
      </c>
      <c r="V55" s="1">
        <f>SUMIFS(Generation_1!P:P,Generation_1!$A:$A,$B$48,Generation_1!$B:$B,$H55)</f>
        <v>15070.165442354553</v>
      </c>
      <c r="W55" s="1">
        <f>SUMIFS(Generation_1!Q:Q,Generation_1!$A:$A,$B$48,Generation_1!$B:$B,$H55)</f>
        <v>13644.207867794979</v>
      </c>
      <c r="X55" s="1">
        <f>SUMIFS(Generation_1!R:R,Generation_1!$A:$A,$B$48,Generation_1!$B:$B,$H55)</f>
        <v>15499.352343103012</v>
      </c>
      <c r="Y55" s="1">
        <f>SUMIFS(Generation_1!S:S,Generation_1!$A:$A,$B$48,Generation_1!$B:$B,$H55)</f>
        <v>8698.0736225866985</v>
      </c>
      <c r="Z55" s="1">
        <f>SUMIFS(Generation_1!T:T,Generation_1!$A:$A,$B$48,Generation_1!$B:$B,$H55)</f>
        <v>16636.667379608836</v>
      </c>
      <c r="AA55" s="1">
        <f>SUMIFS(Generation_1!U:U,Generation_1!$A:$A,$B$48,Generation_1!$B:$B,$H55)</f>
        <v>14989.265150195148</v>
      </c>
      <c r="AB55" s="1">
        <f>SUMIFS(Generation_1!V:V,Generation_1!$A:$A,$B$48,Generation_1!$B:$B,$H55)</f>
        <v>11405.533615643453</v>
      </c>
      <c r="AC55" s="1">
        <f>SUMIFS(Generation_1!W:W,Generation_1!$A:$A,$B$48,Generation_1!$B:$B,$H55)</f>
        <v>14151.648653658902</v>
      </c>
      <c r="AE55" s="64"/>
      <c r="AF55" s="64"/>
    </row>
    <row r="56" spans="8:32">
      <c r="H56" s="69" t="s">
        <v>116</v>
      </c>
      <c r="I56" s="1">
        <f>SUMIFS(Generation_1!C:C,Generation_1!$A:$A,$B$48,Generation_1!$B:$B,$H56)</f>
        <v>141.03049317031511</v>
      </c>
      <c r="J56" s="1">
        <f>SUMIFS(Generation_1!D:D,Generation_1!$A:$A,$B$48,Generation_1!$B:$B,$H56)</f>
        <v>195.2243921443789</v>
      </c>
      <c r="K56" s="1">
        <f>SUMIFS(Generation_1!E:E,Generation_1!$A:$A,$B$48,Generation_1!$B:$B,$H56)</f>
        <v>200.06574548553616</v>
      </c>
      <c r="L56" s="1">
        <f>SUMIFS(Generation_1!F:F,Generation_1!$A:$A,$B$48,Generation_1!$B:$B,$H56)</f>
        <v>286.96382405503306</v>
      </c>
      <c r="M56" s="1">
        <f>SUMIFS(Generation_1!G:G,Generation_1!$A:$A,$B$48,Generation_1!$B:$B,$H56)</f>
        <v>486.59417369035384</v>
      </c>
      <c r="N56" s="1">
        <f>SUMIFS(Generation_1!H:H,Generation_1!$A:$A,$B$48,Generation_1!$B:$B,$H56)</f>
        <v>646.97826310685332</v>
      </c>
      <c r="O56" s="1">
        <f>SUMIFS(Generation_1!I:I,Generation_1!$A:$A,$B$48,Generation_1!$B:$B,$H56)</f>
        <v>1145.6205414787548</v>
      </c>
      <c r="P56" s="1">
        <f>SUMIFS(Generation_1!J:J,Generation_1!$A:$A,$B$48,Generation_1!$B:$B,$H56)</f>
        <v>1442.4971457275863</v>
      </c>
      <c r="Q56" s="1">
        <f>SUMIFS(Generation_1!K:K,Generation_1!$A:$A,$B$48,Generation_1!$B:$B,$H56)</f>
        <v>1921.1943063502379</v>
      </c>
      <c r="R56" s="1">
        <f>SUMIFS(Generation_1!L:L,Generation_1!$A:$A,$B$48,Generation_1!$B:$B,$H56)</f>
        <v>3969.7555243631409</v>
      </c>
      <c r="S56" s="1">
        <f>SUMIFS(Generation_1!M:M,Generation_1!$A:$A,$B$48,Generation_1!$B:$B,$H56)</f>
        <v>3520.3575469569982</v>
      </c>
      <c r="T56" s="1">
        <f>SUMIFS(Generation_1!N:N,Generation_1!$A:$A,$B$48,Generation_1!$B:$B,$H56)</f>
        <v>4959.4044855291122</v>
      </c>
      <c r="U56" s="1">
        <f>SUMIFS(Generation_1!O:O,Generation_1!$A:$A,$B$48,Generation_1!$B:$B,$H56)</f>
        <v>4840.7291148171062</v>
      </c>
      <c r="V56" s="1">
        <f>SUMIFS(Generation_1!P:P,Generation_1!$A:$A,$B$48,Generation_1!$B:$B,$H56)</f>
        <v>5551.7044921003298</v>
      </c>
      <c r="W56" s="1">
        <f>SUMIFS(Generation_1!Q:Q,Generation_1!$A:$A,$B$48,Generation_1!$B:$B,$H56)</f>
        <v>10669.668405656008</v>
      </c>
      <c r="X56" s="1">
        <f>SUMIFS(Generation_1!R:R,Generation_1!$A:$A,$B$48,Generation_1!$B:$B,$H56)</f>
        <v>10950.208058051199</v>
      </c>
      <c r="Y56" s="1">
        <f>SUMIFS(Generation_1!S:S,Generation_1!$A:$A,$B$48,Generation_1!$B:$B,$H56)</f>
        <v>10505.505248080382</v>
      </c>
      <c r="Z56" s="1">
        <f>SUMIFS(Generation_1!T:T,Generation_1!$A:$A,$B$48,Generation_1!$B:$B,$H56)</f>
        <v>10170.534118304615</v>
      </c>
      <c r="AA56" s="1">
        <f>SUMIFS(Generation_1!U:U,Generation_1!$A:$A,$B$48,Generation_1!$B:$B,$H56)</f>
        <v>10089.896562915219</v>
      </c>
      <c r="AB56" s="1">
        <f>SUMIFS(Generation_1!V:V,Generation_1!$A:$A,$B$48,Generation_1!$B:$B,$H56)</f>
        <v>9953.5764619503007</v>
      </c>
      <c r="AC56" s="1">
        <f>SUMIFS(Generation_1!W:W,Generation_1!$A:$A,$B$48,Generation_1!$B:$B,$H56)</f>
        <v>10630.214006168644</v>
      </c>
      <c r="AE56" s="64"/>
      <c r="AF56" s="64"/>
    </row>
    <row r="57" spans="8:32">
      <c r="H57" s="69" t="s">
        <v>117</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118</v>
      </c>
      <c r="I58" s="1">
        <f>SUMIFS(Generation_1!C:C,Generation_1!$A:$A,$B$48,Generation_1!$B:$B,$H58)</f>
        <v>28968.784644162457</v>
      </c>
      <c r="J58" s="1">
        <f>SUMIFS(Generation_1!D:D,Generation_1!$A:$A,$B$48,Generation_1!$B:$B,$H58)</f>
        <v>29823.400078702878</v>
      </c>
      <c r="K58" s="1">
        <f>SUMIFS(Generation_1!E:E,Generation_1!$A:$A,$B$48,Generation_1!$B:$B,$H58)</f>
        <v>29951.078990435952</v>
      </c>
      <c r="L58" s="1">
        <f>SUMIFS(Generation_1!F:F,Generation_1!$A:$A,$B$48,Generation_1!$B:$B,$H58)</f>
        <v>29920.147546525746</v>
      </c>
      <c r="M58" s="1">
        <f>SUMIFS(Generation_1!G:G,Generation_1!$A:$A,$B$48,Generation_1!$B:$B,$H58)</f>
        <v>31811.960944797658</v>
      </c>
      <c r="N58" s="1">
        <f>SUMIFS(Generation_1!H:H,Generation_1!$A:$A,$B$48,Generation_1!$B:$B,$H58)</f>
        <v>33236.914316915514</v>
      </c>
      <c r="O58" s="1">
        <f>SUMIFS(Generation_1!I:I,Generation_1!$A:$A,$B$48,Generation_1!$B:$B,$H58)</f>
        <v>32599.257572007664</v>
      </c>
      <c r="P58" s="1">
        <f>SUMIFS(Generation_1!J:J,Generation_1!$A:$A,$B$48,Generation_1!$B:$B,$H58)</f>
        <v>38511.036198677044</v>
      </c>
      <c r="Q58" s="1">
        <f>SUMIFS(Generation_1!K:K,Generation_1!$A:$A,$B$48,Generation_1!$B:$B,$H58)</f>
        <v>39526.013733187297</v>
      </c>
      <c r="R58" s="1">
        <f>SUMIFS(Generation_1!L:L,Generation_1!$A:$A,$B$48,Generation_1!$B:$B,$H58)</f>
        <v>39447.730962904592</v>
      </c>
      <c r="S58" s="1">
        <f>SUMIFS(Generation_1!M:M,Generation_1!$A:$A,$B$48,Generation_1!$B:$B,$H58)</f>
        <v>42172.87219785562</v>
      </c>
      <c r="T58" s="1">
        <f>SUMIFS(Generation_1!N:N,Generation_1!$A:$A,$B$48,Generation_1!$B:$B,$H58)</f>
        <v>45168.750727592189</v>
      </c>
      <c r="U58" s="1">
        <f>SUMIFS(Generation_1!O:O,Generation_1!$A:$A,$B$48,Generation_1!$B:$B,$H58)</f>
        <v>44443.439729500176</v>
      </c>
      <c r="V58" s="1">
        <f>SUMIFS(Generation_1!P:P,Generation_1!$A:$A,$B$48,Generation_1!$B:$B,$H58)</f>
        <v>45456.565578828697</v>
      </c>
      <c r="W58" s="1">
        <f>SUMIFS(Generation_1!Q:Q,Generation_1!$A:$A,$B$48,Generation_1!$B:$B,$H58)</f>
        <v>67569.988538712088</v>
      </c>
      <c r="X58" s="1">
        <f>SUMIFS(Generation_1!R:R,Generation_1!$A:$A,$B$48,Generation_1!$B:$B,$H58)</f>
        <v>70624.22690049895</v>
      </c>
      <c r="Y58" s="1">
        <f>SUMIFS(Generation_1!S:S,Generation_1!$A:$A,$B$48,Generation_1!$B:$B,$H58)</f>
        <v>69465.403584444663</v>
      </c>
      <c r="Z58" s="1">
        <f>SUMIFS(Generation_1!T:T,Generation_1!$A:$A,$B$48,Generation_1!$B:$B,$H58)</f>
        <v>71979.382847782093</v>
      </c>
      <c r="AA58" s="1">
        <f>SUMIFS(Generation_1!U:U,Generation_1!$A:$A,$B$48,Generation_1!$B:$B,$H58)</f>
        <v>70156.184838552959</v>
      </c>
      <c r="AB58" s="1">
        <f>SUMIFS(Generation_1!V:V,Generation_1!$A:$A,$B$48,Generation_1!$B:$B,$H58)</f>
        <v>70554.033685279064</v>
      </c>
      <c r="AC58" s="1">
        <f>SUMIFS(Generation_1!W:W,Generation_1!$A:$A,$B$48,Generation_1!$B:$B,$H58)</f>
        <v>71685.009449652862</v>
      </c>
      <c r="AE58" s="64"/>
      <c r="AF58" s="64"/>
    </row>
    <row r="59" spans="8:32">
      <c r="H59" s="69" t="s">
        <v>119</v>
      </c>
      <c r="I59" s="1">
        <f>SUMIFS(Generation_1!C:C,Generation_1!$A:$A,$B$48,Generation_1!$B:$B,$H59)</f>
        <v>12774.527528157594</v>
      </c>
      <c r="J59" s="1">
        <f>SUMIFS(Generation_1!D:D,Generation_1!$A:$A,$B$48,Generation_1!$B:$B,$H59)</f>
        <v>15384.050673713728</v>
      </c>
      <c r="K59" s="1">
        <f>SUMIFS(Generation_1!E:E,Generation_1!$A:$A,$B$48,Generation_1!$B:$B,$H59)</f>
        <v>14970.45589997933</v>
      </c>
      <c r="L59" s="1">
        <f>SUMIFS(Generation_1!F:F,Generation_1!$A:$A,$B$48,Generation_1!$B:$B,$H59)</f>
        <v>14849.791766723796</v>
      </c>
      <c r="M59" s="1">
        <f>SUMIFS(Generation_1!G:G,Generation_1!$A:$A,$B$48,Generation_1!$B:$B,$H59)</f>
        <v>15376.886398034942</v>
      </c>
      <c r="N59" s="1">
        <f>SUMIFS(Generation_1!H:H,Generation_1!$A:$A,$B$48,Generation_1!$B:$B,$H59)</f>
        <v>15642.00241740717</v>
      </c>
      <c r="O59" s="1">
        <f>SUMIFS(Generation_1!I:I,Generation_1!$A:$A,$B$48,Generation_1!$B:$B,$H59)</f>
        <v>17819.716627598569</v>
      </c>
      <c r="P59" s="1">
        <f>SUMIFS(Generation_1!J:J,Generation_1!$A:$A,$B$48,Generation_1!$B:$B,$H59)</f>
        <v>15633.308591270415</v>
      </c>
      <c r="Q59" s="1">
        <f>SUMIFS(Generation_1!K:K,Generation_1!$A:$A,$B$48,Generation_1!$B:$B,$H59)</f>
        <v>18148.903827881099</v>
      </c>
      <c r="R59" s="1">
        <f>SUMIFS(Generation_1!L:L,Generation_1!$A:$A,$B$48,Generation_1!$B:$B,$H59)</f>
        <v>18524.450476160757</v>
      </c>
      <c r="S59" s="1">
        <f>SUMIFS(Generation_1!M:M,Generation_1!$A:$A,$B$48,Generation_1!$B:$B,$H59)</f>
        <v>18969.602346764201</v>
      </c>
      <c r="T59" s="1">
        <f>SUMIFS(Generation_1!N:N,Generation_1!$A:$A,$B$48,Generation_1!$B:$B,$H59)</f>
        <v>22041.92750577793</v>
      </c>
      <c r="U59" s="1">
        <f>SUMIFS(Generation_1!O:O,Generation_1!$A:$A,$B$48,Generation_1!$B:$B,$H59)</f>
        <v>22785.641135143513</v>
      </c>
      <c r="V59" s="1">
        <f>SUMIFS(Generation_1!P:P,Generation_1!$A:$A,$B$48,Generation_1!$B:$B,$H59)</f>
        <v>22566.676263896992</v>
      </c>
      <c r="W59" s="1">
        <f>SUMIFS(Generation_1!Q:Q,Generation_1!$A:$A,$B$48,Generation_1!$B:$B,$H59)</f>
        <v>24531.924798896791</v>
      </c>
      <c r="X59" s="1">
        <f>SUMIFS(Generation_1!R:R,Generation_1!$A:$A,$B$48,Generation_1!$B:$B,$H59)</f>
        <v>24574.746150429375</v>
      </c>
      <c r="Y59" s="1">
        <f>SUMIFS(Generation_1!S:S,Generation_1!$A:$A,$B$48,Generation_1!$B:$B,$H59)</f>
        <v>26123.63161960361</v>
      </c>
      <c r="Z59" s="1">
        <f>SUMIFS(Generation_1!T:T,Generation_1!$A:$A,$B$48,Generation_1!$B:$B,$H59)</f>
        <v>22866.19232635578</v>
      </c>
      <c r="AA59" s="1">
        <f>SUMIFS(Generation_1!U:U,Generation_1!$A:$A,$B$48,Generation_1!$B:$B,$H59)</f>
        <v>24168.941417931146</v>
      </c>
      <c r="AB59" s="1">
        <f>SUMIFS(Generation_1!V:V,Generation_1!$A:$A,$B$48,Generation_1!$B:$B,$H59)</f>
        <v>24605.156724870292</v>
      </c>
      <c r="AC59" s="1">
        <f>SUMIFS(Generation_1!W:W,Generation_1!$A:$A,$B$48,Generation_1!$B:$B,$H59)</f>
        <v>25079.035932243169</v>
      </c>
      <c r="AE59" s="64"/>
      <c r="AF59" s="64"/>
    </row>
    <row r="60" spans="8:32">
      <c r="H60" s="69" t="s">
        <v>120</v>
      </c>
      <c r="I60" s="1">
        <f>SUMIFS(Generation_1!C:C,Generation_1!$A:$A,$B$48,Generation_1!$B:$B,$H60)</f>
        <v>17800.329559407499</v>
      </c>
      <c r="J60" s="1">
        <f>SUMIFS(Generation_1!D:D,Generation_1!$A:$A,$B$48,Generation_1!$B:$B,$H60)</f>
        <v>19611.784392886701</v>
      </c>
      <c r="K60" s="1">
        <f>SUMIFS(Generation_1!E:E,Generation_1!$A:$A,$B$48,Generation_1!$B:$B,$H60)</f>
        <v>21282.354411600896</v>
      </c>
      <c r="L60" s="1">
        <f>SUMIFS(Generation_1!F:F,Generation_1!$A:$A,$B$48,Generation_1!$B:$B,$H60)</f>
        <v>22770.573974116101</v>
      </c>
      <c r="M60" s="1">
        <f>SUMIFS(Generation_1!G:G,Generation_1!$A:$A,$B$48,Generation_1!$B:$B,$H60)</f>
        <v>24298.281302421197</v>
      </c>
      <c r="N60" s="1">
        <f>SUMIFS(Generation_1!H:H,Generation_1!$A:$A,$B$48,Generation_1!$B:$B,$H60)</f>
        <v>25857.0144779236</v>
      </c>
      <c r="O60" s="1">
        <f>SUMIFS(Generation_1!I:I,Generation_1!$A:$A,$B$48,Generation_1!$B:$B,$H60)</f>
        <v>27427.056139052802</v>
      </c>
      <c r="P60" s="1">
        <f>SUMIFS(Generation_1!J:J,Generation_1!$A:$A,$B$48,Generation_1!$B:$B,$H60)</f>
        <v>28699.654846577698</v>
      </c>
      <c r="Q60" s="1">
        <f>SUMIFS(Generation_1!K:K,Generation_1!$A:$A,$B$48,Generation_1!$B:$B,$H60)</f>
        <v>29690.164169786203</v>
      </c>
      <c r="R60" s="1">
        <f>SUMIFS(Generation_1!L:L,Generation_1!$A:$A,$B$48,Generation_1!$B:$B,$H60)</f>
        <v>30534.561791838401</v>
      </c>
      <c r="S60" s="1">
        <f>SUMIFS(Generation_1!M:M,Generation_1!$A:$A,$B$48,Generation_1!$B:$B,$H60)</f>
        <v>31595.881586641299</v>
      </c>
      <c r="T60" s="1">
        <f>SUMIFS(Generation_1!N:N,Generation_1!$A:$A,$B$48,Generation_1!$B:$B,$H60)</f>
        <v>32664.9948013719</v>
      </c>
      <c r="U60" s="1">
        <f>SUMIFS(Generation_1!O:O,Generation_1!$A:$A,$B$48,Generation_1!$B:$B,$H60)</f>
        <v>33822.482642321003</v>
      </c>
      <c r="V60" s="1">
        <f>SUMIFS(Generation_1!P:P,Generation_1!$A:$A,$B$48,Generation_1!$B:$B,$H60)</f>
        <v>35124.279314774198</v>
      </c>
      <c r="W60" s="1">
        <f>SUMIFS(Generation_1!Q:Q,Generation_1!$A:$A,$B$48,Generation_1!$B:$B,$H60)</f>
        <v>36542.651122148702</v>
      </c>
      <c r="X60" s="1">
        <f>SUMIFS(Generation_1!R:R,Generation_1!$A:$A,$B$48,Generation_1!$B:$B,$H60)</f>
        <v>37724.184460668708</v>
      </c>
      <c r="Y60" s="1">
        <f>SUMIFS(Generation_1!S:S,Generation_1!$A:$A,$B$48,Generation_1!$B:$B,$H60)</f>
        <v>39083.819712338904</v>
      </c>
      <c r="Z60" s="1">
        <f>SUMIFS(Generation_1!T:T,Generation_1!$A:$A,$B$48,Generation_1!$B:$B,$H60)</f>
        <v>40185.485550367302</v>
      </c>
      <c r="AA60" s="1">
        <f>SUMIFS(Generation_1!U:U,Generation_1!$A:$A,$B$48,Generation_1!$B:$B,$H60)</f>
        <v>41265.411069245994</v>
      </c>
      <c r="AB60" s="1">
        <f>SUMIFS(Generation_1!V:V,Generation_1!$A:$A,$B$48,Generation_1!$B:$B,$H60)</f>
        <v>42284.145951792394</v>
      </c>
      <c r="AC60" s="1">
        <f>SUMIFS(Generation_1!W:W,Generation_1!$A:$A,$B$48,Generation_1!$B:$B,$H60)</f>
        <v>43212.619584594104</v>
      </c>
    </row>
    <row r="61" spans="8:32">
      <c r="H61" s="82" t="s">
        <v>312</v>
      </c>
    </row>
    <row r="62" spans="8:32">
      <c r="H62" s="69" t="s">
        <v>124</v>
      </c>
      <c r="I62" s="1">
        <f>SUMIFS(Generation_1!C:C,Generation_1!$A:$A,$B$48,Generation_1!$B:$B,$H62)</f>
        <v>-172.73943562882351</v>
      </c>
      <c r="J62" s="1">
        <f>SUMIFS(Generation_1!D:D,Generation_1!$A:$A,$B$48,Generation_1!$B:$B,$H62)</f>
        <v>-265.84441362811197</v>
      </c>
      <c r="K62" s="1">
        <f>SUMIFS(Generation_1!E:E,Generation_1!$A:$A,$B$48,Generation_1!$B:$B,$H62)</f>
        <v>-327.9993873539778</v>
      </c>
      <c r="L62" s="1">
        <f>SUMIFS(Generation_1!F:F,Generation_1!$A:$A,$B$48,Generation_1!$B:$B,$H62)</f>
        <v>-425.65082088787909</v>
      </c>
      <c r="M62" s="1">
        <f>SUMIFS(Generation_1!G:G,Generation_1!$A:$A,$B$48,Generation_1!$B:$B,$H62)</f>
        <v>-618.76123194122988</v>
      </c>
      <c r="N62" s="1">
        <f>SUMIFS(Generation_1!H:H,Generation_1!$A:$A,$B$48,Generation_1!$B:$B,$H62)</f>
        <v>-848.66533947314542</v>
      </c>
      <c r="O62" s="1">
        <f>SUMIFS(Generation_1!I:I,Generation_1!$A:$A,$B$48,Generation_1!$B:$B,$H62)</f>
        <v>-1553.9863496901669</v>
      </c>
      <c r="P62" s="1">
        <f>SUMIFS(Generation_1!J:J,Generation_1!$A:$A,$B$48,Generation_1!$B:$B,$H62)</f>
        <v>-1885.3900139557177</v>
      </c>
      <c r="Q62" s="1">
        <f>SUMIFS(Generation_1!K:K,Generation_1!$A:$A,$B$48,Generation_1!$B:$B,$H62)</f>
        <v>-2561.6878983055631</v>
      </c>
      <c r="R62" s="1">
        <f>SUMIFS(Generation_1!L:L,Generation_1!$A:$A,$B$48,Generation_1!$B:$B,$H62)</f>
        <v>-5110.4937260631768</v>
      </c>
      <c r="S62" s="1">
        <f>SUMIFS(Generation_1!M:M,Generation_1!$A:$A,$B$48,Generation_1!$B:$B,$H62)</f>
        <v>-4517.6293447730241</v>
      </c>
      <c r="T62" s="1">
        <f>SUMIFS(Generation_1!N:N,Generation_1!$A:$A,$B$48,Generation_1!$B:$B,$H62)</f>
        <v>-6356.7715647418654</v>
      </c>
      <c r="U62" s="1">
        <f>SUMIFS(Generation_1!O:O,Generation_1!$A:$A,$B$48,Generation_1!$B:$B,$H62)</f>
        <v>-6119.7154814038176</v>
      </c>
      <c r="V62" s="1">
        <f>SUMIFS(Generation_1!P:P,Generation_1!$A:$A,$B$48,Generation_1!$B:$B,$H62)</f>
        <v>-7023.2412290906204</v>
      </c>
      <c r="W62" s="1">
        <f>SUMIFS(Generation_1!Q:Q,Generation_1!$A:$A,$B$48,Generation_1!$B:$B,$H62)</f>
        <v>-13995.609981127494</v>
      </c>
      <c r="X62" s="1">
        <f>SUMIFS(Generation_1!R:R,Generation_1!$A:$A,$B$48,Generation_1!$B:$B,$H62)</f>
        <v>-14303.367073985128</v>
      </c>
      <c r="Y62" s="1">
        <f>SUMIFS(Generation_1!S:S,Generation_1!$A:$A,$B$48,Generation_1!$B:$B,$H62)</f>
        <v>-13424.04300621157</v>
      </c>
      <c r="Z62" s="1">
        <f>SUMIFS(Generation_1!T:T,Generation_1!$A:$A,$B$48,Generation_1!$B:$B,$H62)</f>
        <v>-13091.494224009495</v>
      </c>
      <c r="AA62" s="1">
        <f>SUMIFS(Generation_1!U:U,Generation_1!$A:$A,$B$48,Generation_1!$B:$B,$H62)</f>
        <v>-12883.389168592086</v>
      </c>
      <c r="AB62" s="1">
        <f>SUMIFS(Generation_1!V:V,Generation_1!$A:$A,$B$48,Generation_1!$B:$B,$H62)</f>
        <v>-12628.101751532138</v>
      </c>
      <c r="AC62" s="1">
        <f>SUMIFS(Generation_1!W:W,Generation_1!$A:$A,$B$48,Generation_1!$B:$B,$H62)</f>
        <v>-13449.629142041011</v>
      </c>
    </row>
    <row r="63" spans="8:32">
      <c r="H63" s="69" t="s">
        <v>125</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122</v>
      </c>
      <c r="I65" s="1">
        <f>SUMIFS(Generation_1!C:C,Generation_1!$A:$A,$B$48,Generation_1!$B:$B,$H65)</f>
        <v>0</v>
      </c>
      <c r="J65" s="1">
        <f>SUMIFS(Generation_1!D:D,Generation_1!$A:$A,$B$48,Generation_1!$B:$B,$H65)</f>
        <v>0.13693119692902517</v>
      </c>
      <c r="K65" s="1">
        <f>SUMIFS(Generation_1!E:E,Generation_1!$A:$A,$B$48,Generation_1!$B:$B,$H65)</f>
        <v>0.14154636869949999</v>
      </c>
      <c r="L65" s="1">
        <f>SUMIFS(Generation_1!F:F,Generation_1!$A:$A,$B$48,Generation_1!$B:$B,$H65)</f>
        <v>0.79477314373354901</v>
      </c>
      <c r="M65" s="1">
        <f>SUMIFS(Generation_1!G:G,Generation_1!$A:$A,$B$48,Generation_1!$B:$B,$H65)</f>
        <v>1.014797117997865</v>
      </c>
      <c r="N65" s="1">
        <f>SUMIFS(Generation_1!H:H,Generation_1!$A:$A,$B$48,Generation_1!$B:$B,$H65)</f>
        <v>0.11633029639548094</v>
      </c>
      <c r="O65" s="1">
        <f>SUMIFS(Generation_1!I:I,Generation_1!$A:$A,$B$48,Generation_1!$B:$B,$H65)</f>
        <v>0</v>
      </c>
      <c r="P65" s="1">
        <f>SUMIFS(Generation_1!J:J,Generation_1!$A:$A,$B$48,Generation_1!$B:$B,$H65)</f>
        <v>1.3546960990870787</v>
      </c>
      <c r="Q65" s="1">
        <f>SUMIFS(Generation_1!K:K,Generation_1!$A:$A,$B$48,Generation_1!$B:$B,$H65)</f>
        <v>1.19562970726693</v>
      </c>
      <c r="R65" s="1">
        <f>SUMIFS(Generation_1!L:L,Generation_1!$A:$A,$B$48,Generation_1!$B:$B,$H65)</f>
        <v>0</v>
      </c>
      <c r="S65" s="1">
        <f>SUMIFS(Generation_1!M:M,Generation_1!$A:$A,$B$48,Generation_1!$B:$B,$H65)</f>
        <v>0.83304130913545105</v>
      </c>
      <c r="T65" s="1">
        <f>SUMIFS(Generation_1!N:N,Generation_1!$A:$A,$B$48,Generation_1!$B:$B,$H65)</f>
        <v>1.8379146168829901</v>
      </c>
      <c r="U65" s="1">
        <f>SUMIFS(Generation_1!O:O,Generation_1!$A:$A,$B$48,Generation_1!$B:$B,$H65)</f>
        <v>0.94624397038530006</v>
      </c>
      <c r="V65" s="1">
        <f>SUMIFS(Generation_1!P:P,Generation_1!$A:$A,$B$48,Generation_1!$B:$B,$H65)</f>
        <v>1.2057797370244074</v>
      </c>
      <c r="W65" s="1">
        <f>SUMIFS(Generation_1!Q:Q,Generation_1!$A:$A,$B$48,Generation_1!$B:$B,$H65)</f>
        <v>1.0721350846300317</v>
      </c>
      <c r="X65" s="1">
        <f>SUMIFS(Generation_1!R:R,Generation_1!$A:$A,$B$48,Generation_1!$B:$B,$H65)</f>
        <v>1.8711837842835</v>
      </c>
      <c r="Y65" s="1">
        <f>SUMIFS(Generation_1!S:S,Generation_1!$A:$A,$B$48,Generation_1!$B:$B,$H65)</f>
        <v>1.5427939424561388</v>
      </c>
      <c r="Z65" s="1">
        <f>SUMIFS(Generation_1!T:T,Generation_1!$A:$A,$B$48,Generation_1!$B:$B,$H65)</f>
        <v>5.5814576572187944</v>
      </c>
      <c r="AA65" s="1">
        <f>SUMIFS(Generation_1!U:U,Generation_1!$A:$A,$B$48,Generation_1!$B:$B,$H65)</f>
        <v>6.0887446674356962</v>
      </c>
      <c r="AB65" s="1">
        <f>SUMIFS(Generation_1!V:V,Generation_1!$A:$A,$B$48,Generation_1!$B:$B,$H65)</f>
        <v>2.5659727159892993</v>
      </c>
      <c r="AC65" s="1">
        <f>SUMIFS(Generation_1!W:W,Generation_1!$A:$A,$B$48,Generation_1!$B:$B,$H65)</f>
        <v>4.2726208250644184</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74</v>
      </c>
      <c r="B71" s="20" t="s">
        <v>75</v>
      </c>
    </row>
    <row r="73" spans="1:30">
      <c r="H73" s="82" t="s">
        <v>123</v>
      </c>
      <c r="I73" s="4" t="s">
        <v>78</v>
      </c>
      <c r="J73" s="4" t="s">
        <v>88</v>
      </c>
      <c r="K73" s="4" t="s">
        <v>98</v>
      </c>
    </row>
    <row r="74" spans="1:30">
      <c r="H74" s="69" t="s">
        <v>111</v>
      </c>
      <c r="I74" s="1">
        <f>SUMIFS(Generation_1!C:C,Generation_1!$A:$A,$B$71,Generation_1!$B:$B,$H74)</f>
        <v>96130.494866826921</v>
      </c>
      <c r="J74" s="1">
        <f>SUMIFS(Generation_1!M:M,Generation_1!$A:$A,$B$71,Generation_1!$B:$B,$H74)</f>
        <v>83530.556754291247</v>
      </c>
      <c r="K74" s="1">
        <f>SUMIFS(Generation_1!W:W,Generation_1!$A:$A,$B$71,Generation_1!$B:$B,$H74)</f>
        <v>38152.383667445174</v>
      </c>
    </row>
    <row r="75" spans="1:30">
      <c r="H75" s="69" t="s">
        <v>112</v>
      </c>
      <c r="I75" s="1">
        <f>SUMIFS(Generation_1!C:C,Generation_1!$A:$A,$B$71,Generation_1!$B:$B,$H75)</f>
        <v>30003.462519032251</v>
      </c>
      <c r="J75" s="1">
        <f>SUMIFS(Generation_1!M:M,Generation_1!$A:$A,$B$71,Generation_1!$B:$B,$H75)</f>
        <v>22651.092386022105</v>
      </c>
      <c r="K75" s="1">
        <f>SUMIFS(Generation_1!W:W,Generation_1!$A:$A,$B$71,Generation_1!$B:$B,$H75)</f>
        <v>19631.555628211812</v>
      </c>
    </row>
    <row r="76" spans="1:30">
      <c r="H76" s="69" t="s">
        <v>113</v>
      </c>
      <c r="I76" s="1">
        <f>SUMIFS(Generation_1!C:C,Generation_1!$A:$A,$B$71,Generation_1!$B:$B,$H76)</f>
        <v>3098.2354590147415</v>
      </c>
      <c r="J76" s="1">
        <f>SUMIFS(Generation_1!M:M,Generation_1!$A:$A,$B$71,Generation_1!$B:$B,$H76)</f>
        <v>2520.9883665741686</v>
      </c>
      <c r="K76" s="1">
        <f>SUMIFS(Generation_1!W:W,Generation_1!$A:$A,$B$71,Generation_1!$B:$B,$H76)</f>
        <v>10335.964801023198</v>
      </c>
    </row>
    <row r="77" spans="1:30">
      <c r="H77" s="69" t="s">
        <v>114</v>
      </c>
      <c r="I77" s="1">
        <f>SUMIFS(Generation_1!C:C,Generation_1!$A:$A,$B$71,Generation_1!$B:$B,$H77)</f>
        <v>87.045642077428781</v>
      </c>
      <c r="J77" s="1">
        <f>SUMIFS(Generation_1!M:M,Generation_1!$A:$A,$B$71,Generation_1!$B:$B,$H77)</f>
        <v>198.39123351090663</v>
      </c>
      <c r="K77" s="1">
        <f>SUMIFS(Generation_1!W:W,Generation_1!$A:$A,$B$71,Generation_1!$B:$B,$H77)</f>
        <v>22353.741104878747</v>
      </c>
    </row>
    <row r="78" spans="1:30">
      <c r="H78" s="69" t="s">
        <v>115</v>
      </c>
      <c r="I78" s="1">
        <f>SUMIFS(Generation_1!C:C,Generation_1!$A:$A,$B$71,Generation_1!$B:$B,$H78)</f>
        <v>15914.124749791339</v>
      </c>
      <c r="J78" s="1">
        <f>SUMIFS(Generation_1!M:M,Generation_1!$A:$A,$B$71,Generation_1!$B:$B,$H78)</f>
        <v>15380.561295458958</v>
      </c>
      <c r="K78" s="1">
        <f>SUMIFS(Generation_1!W:W,Generation_1!$A:$A,$B$71,Generation_1!$B:$B,$H78)</f>
        <v>14151.648653658902</v>
      </c>
    </row>
    <row r="79" spans="1:30">
      <c r="H79" s="69" t="s">
        <v>116</v>
      </c>
      <c r="I79" s="1">
        <f>SUMIFS(Generation_1!C:C,Generation_1!$A:$A,$B$71,Generation_1!$B:$B,$H79)</f>
        <v>141.03049317031511</v>
      </c>
      <c r="J79" s="1">
        <f>SUMIFS(Generation_1!M:M,Generation_1!$A:$A,$B$71,Generation_1!$B:$B,$H79)</f>
        <v>3520.3575469569982</v>
      </c>
      <c r="K79" s="1">
        <f>SUMIFS(Generation_1!W:W,Generation_1!$A:$A,$B$71,Generation_1!$B:$B,$H79)</f>
        <v>10630.214006168644</v>
      </c>
    </row>
    <row r="80" spans="1:30">
      <c r="H80" s="69" t="s">
        <v>117</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118</v>
      </c>
      <c r="I81" s="1">
        <f>SUMIFS(Generation_1!C:C,Generation_1!$A:$A,$B$71,Generation_1!$B:$B,$H81)</f>
        <v>28968.784644162457</v>
      </c>
      <c r="J81" s="1">
        <f>SUMIFS(Generation_1!M:M,Generation_1!$A:$A,$B$71,Generation_1!$B:$B,$H81)</f>
        <v>42172.87219785562</v>
      </c>
      <c r="K81" s="1">
        <f>SUMIFS(Generation_1!W:W,Generation_1!$A:$A,$B$71,Generation_1!$B:$B,$H81)</f>
        <v>71685.009449652862</v>
      </c>
    </row>
    <row r="82" spans="1:30">
      <c r="H82" s="69" t="s">
        <v>119</v>
      </c>
      <c r="I82" s="1">
        <f>SUMIFS(Generation_1!C:C,Generation_1!$A:$A,$B$71,Generation_1!$B:$B,$H82)</f>
        <v>12774.527528157594</v>
      </c>
      <c r="J82" s="1">
        <f>SUMIFS(Generation_1!M:M,Generation_1!$A:$A,$B$71,Generation_1!$B:$B,$H82)</f>
        <v>18969.602346764201</v>
      </c>
      <c r="K82" s="1">
        <f>SUMIFS(Generation_1!W:W,Generation_1!$A:$A,$B$71,Generation_1!$B:$B,$H82)</f>
        <v>25079.035932243169</v>
      </c>
    </row>
    <row r="83" spans="1:30">
      <c r="H83" s="69" t="s">
        <v>120</v>
      </c>
      <c r="I83" s="1">
        <f>SUMIFS(Generation_1!C:C,Generation_1!$A:$A,$B$71,Generation_1!$B:$B,$H83)</f>
        <v>17800.329559407499</v>
      </c>
      <c r="J83" s="1">
        <f>SUMIFS(Generation_1!M:M,Generation_1!$A:$A,$B$71,Generation_1!$B:$B,$H83)</f>
        <v>31595.881586641299</v>
      </c>
      <c r="K83" s="1">
        <f>SUMIFS(Generation_1!W:W,Generation_1!$A:$A,$B$71,Generation_1!$B:$B,$H83)</f>
        <v>43212.619584594104</v>
      </c>
    </row>
    <row r="84" spans="1:30">
      <c r="H84" s="70" t="s">
        <v>312</v>
      </c>
    </row>
    <row r="85" spans="1:30">
      <c r="H85" s="69" t="s">
        <v>124</v>
      </c>
      <c r="I85" s="1">
        <f>SUMIFS(Generation_1!C:C,Generation_1!$A:$A,$B$71,Generation_1!$B:$B,$H85)</f>
        <v>-172.73943562882351</v>
      </c>
      <c r="J85" s="1">
        <f>SUMIFS(Generation_1!M:M,Generation_1!$A:$A,$B$71,Generation_1!$B:$B,$H85)</f>
        <v>-4517.6293447730241</v>
      </c>
      <c r="K85" s="1">
        <f>SUMIFS(Generation_1!W:W,Generation_1!$A:$A,$B$71,Generation_1!$B:$B,$H85)</f>
        <v>-13449.629142041011</v>
      </c>
    </row>
    <row r="86" spans="1:30">
      <c r="H86" s="69" t="s">
        <v>125</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122</v>
      </c>
      <c r="I88" s="1">
        <f>SUMIFS(Generation_1!C:C,Generation_1!$A:$A,$B$71,Generation_1!$B:$B,$H88)</f>
        <v>0</v>
      </c>
      <c r="J88" s="1">
        <f>SUMIFS(Generation_1!M:M,Generation_1!$A:$A,$B$71,Generation_1!$B:$B,$H88)</f>
        <v>0.83304130913545105</v>
      </c>
      <c r="K88" s="1">
        <f>SUMIFS(Generation_1!W:W,Generation_1!$A:$A,$B$71,Generation_1!$B:$B,$H88)</f>
        <v>4.2726208250644184</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74</v>
      </c>
      <c r="B93" s="20" t="s">
        <v>75</v>
      </c>
    </row>
    <row r="95" spans="1:30">
      <c r="G95" s="8"/>
      <c r="H95" s="82" t="s">
        <v>110</v>
      </c>
      <c r="I95" s="4" t="s">
        <v>78</v>
      </c>
      <c r="J95" s="4" t="s">
        <v>79</v>
      </c>
      <c r="K95" s="4" t="s">
        <v>80</v>
      </c>
      <c r="L95" s="4" t="s">
        <v>81</v>
      </c>
      <c r="M95" s="4" t="s">
        <v>82</v>
      </c>
      <c r="N95" s="4" t="s">
        <v>83</v>
      </c>
      <c r="O95" s="4" t="s">
        <v>84</v>
      </c>
      <c r="P95" s="4" t="s">
        <v>85</v>
      </c>
      <c r="Q95" s="4" t="s">
        <v>86</v>
      </c>
      <c r="R95" s="4" t="s">
        <v>87</v>
      </c>
      <c r="S95" s="4" t="s">
        <v>88</v>
      </c>
      <c r="T95" s="4" t="s">
        <v>89</v>
      </c>
      <c r="U95" s="4" t="s">
        <v>90</v>
      </c>
      <c r="V95" s="4" t="s">
        <v>91</v>
      </c>
      <c r="W95" s="4" t="s">
        <v>92</v>
      </c>
      <c r="X95" s="4" t="s">
        <v>93</v>
      </c>
      <c r="Y95" s="4" t="s">
        <v>94</v>
      </c>
      <c r="Z95" s="4" t="s">
        <v>95</v>
      </c>
      <c r="AA95" s="4" t="s">
        <v>96</v>
      </c>
      <c r="AB95" s="4" t="s">
        <v>97</v>
      </c>
      <c r="AC95" s="4" t="s">
        <v>98</v>
      </c>
    </row>
    <row r="96" spans="1:30">
      <c r="H96" s="69" t="s">
        <v>127</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510.43079418579998</v>
      </c>
      <c r="N96" s="1">
        <f>SUMIFS(StorageCapacity_1!H:H,StorageCapacity_1!$A:$A,$B$93,StorageCapacity_1!$B:$B,$H96)</f>
        <v>570.50313438490002</v>
      </c>
      <c r="O96" s="1">
        <f>SUMIFS(StorageCapacity_1!I:I,StorageCapacity_1!$A:$A,$B$93,StorageCapacity_1!$B:$B,$H96)</f>
        <v>638.62627817199996</v>
      </c>
      <c r="P96" s="1">
        <f>SUMIFS(StorageCapacity_1!J:J,StorageCapacity_1!$A:$A,$B$93,StorageCapacity_1!$B:$B,$H96)</f>
        <v>712.23618182069993</v>
      </c>
      <c r="Q96" s="1">
        <f>SUMIFS(StorageCapacity_1!K:K,StorageCapacity_1!$A:$A,$B$93,StorageCapacity_1!$B:$B,$H96)</f>
        <v>857.37632951170008</v>
      </c>
      <c r="R96" s="1">
        <f>SUMIFS(StorageCapacity_1!L:L,StorageCapacity_1!$A:$A,$B$93,StorageCapacity_1!$B:$B,$H96)</f>
        <v>1035.8174822829001</v>
      </c>
      <c r="S96" s="1">
        <f>SUMIFS(StorageCapacity_1!M:M,StorageCapacity_1!$A:$A,$B$93,StorageCapacity_1!$B:$B,$H96)</f>
        <v>1321.0968590059997</v>
      </c>
      <c r="T96" s="1">
        <f>SUMIFS(StorageCapacity_1!N:N,StorageCapacity_1!$A:$A,$B$93,StorageCapacity_1!$B:$B,$H96)</f>
        <v>1389.5713595245998</v>
      </c>
      <c r="U96" s="1">
        <f>SUMIFS(StorageCapacity_1!O:O,StorageCapacity_1!$A:$A,$B$93,StorageCapacity_1!$B:$B,$H96)</f>
        <v>1870.0930801753</v>
      </c>
      <c r="V96" s="1">
        <f>SUMIFS(StorageCapacity_1!P:P,StorageCapacity_1!$A:$A,$B$93,StorageCapacity_1!$B:$B,$H96)</f>
        <v>2263.6550293632999</v>
      </c>
      <c r="W96" s="1">
        <f>SUMIFS(StorageCapacity_1!Q:Q,StorageCapacity_1!$A:$A,$B$93,StorageCapacity_1!$B:$B,$H96)</f>
        <v>2629.5078365609002</v>
      </c>
      <c r="X96" s="1">
        <f>SUMIFS(StorageCapacity_1!R:R,StorageCapacity_1!$A:$A,$B$93,StorageCapacity_1!$B:$B,$H96)</f>
        <v>3175.1661633570002</v>
      </c>
      <c r="Y96" s="1">
        <f>SUMIFS(StorageCapacity_1!S:S,StorageCapacity_1!$A:$A,$B$93,StorageCapacity_1!$B:$B,$H96)</f>
        <v>3264.6084791635999</v>
      </c>
      <c r="Z96" s="1">
        <f>SUMIFS(StorageCapacity_1!T:T,StorageCapacity_1!$A:$A,$B$93,StorageCapacity_1!$B:$B,$H96)</f>
        <v>3369.8188648996997</v>
      </c>
      <c r="AA96" s="1">
        <f>SUMIFS(StorageCapacity_1!U:U,StorageCapacity_1!$A:$A,$B$93,StorageCapacity_1!$B:$B,$H96)</f>
        <v>3488.9797304024996</v>
      </c>
      <c r="AB96" s="1">
        <f>SUMIFS(StorageCapacity_1!V:V,StorageCapacity_1!$A:$A,$B$93,StorageCapacity_1!$B:$B,$H96)</f>
        <v>3553.0547282911998</v>
      </c>
      <c r="AC96" s="1">
        <f>SUMIFS(StorageCapacity_1!W:W,StorageCapacity_1!$A:$A,$B$93,StorageCapacity_1!$B:$B,$H96)</f>
        <v>3612.8614900475995</v>
      </c>
    </row>
    <row r="97" spans="1:30">
      <c r="H97" s="69" t="s">
        <v>128</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1846.2419124999999</v>
      </c>
      <c r="Q97" s="1">
        <f>SUMIFS(StorageCapacity_1!K:K,StorageCapacity_1!$A:$A,$B$93,StorageCapacity_1!$B:$B,$H97)</f>
        <v>1912.8194550000001</v>
      </c>
      <c r="R97" s="1">
        <f>SUMIFS(StorageCapacity_1!L:L,StorageCapacity_1!$A:$A,$B$93,StorageCapacity_1!$B:$B,$H97)</f>
        <v>1912.8194550000001</v>
      </c>
      <c r="S97" s="1">
        <f>SUMIFS(StorageCapacity_1!M:M,StorageCapacity_1!$A:$A,$B$93,StorageCapacity_1!$B:$B,$H97)</f>
        <v>2252.0469023300002</v>
      </c>
      <c r="T97" s="1">
        <f>SUMIFS(StorageCapacity_1!N:N,StorageCapacity_1!$A:$A,$B$93,StorageCapacity_1!$B:$B,$H97)</f>
        <v>2647.4949360400001</v>
      </c>
      <c r="U97" s="1">
        <f>SUMIFS(StorageCapacity_1!O:O,StorageCapacity_1!$A:$A,$B$93,StorageCapacity_1!$B:$B,$H97)</f>
        <v>2948.2729356499999</v>
      </c>
      <c r="V97" s="1">
        <f>SUMIFS(StorageCapacity_1!P:P,StorageCapacity_1!$A:$A,$B$93,StorageCapacity_1!$B:$B,$H97)</f>
        <v>3463.5760600000003</v>
      </c>
      <c r="W97" s="1">
        <f>SUMIFS(StorageCapacity_1!Q:Q,StorageCapacity_1!$A:$A,$B$93,StorageCapacity_1!$B:$B,$H97)</f>
        <v>5927.2468761499995</v>
      </c>
      <c r="X97" s="1">
        <f>SUMIFS(StorageCapacity_1!R:R,StorageCapacity_1!$A:$A,$B$93,StorageCapacity_1!$B:$B,$H97)</f>
        <v>6073.7910188599999</v>
      </c>
      <c r="Y97" s="1">
        <f>SUMIFS(StorageCapacity_1!S:S,StorageCapacity_1!$A:$A,$B$93,StorageCapacity_1!$B:$B,$H97)</f>
        <v>6277.2021677600005</v>
      </c>
      <c r="Z97" s="1">
        <f>SUMIFS(StorageCapacity_1!T:T,StorageCapacity_1!$A:$A,$B$93,StorageCapacity_1!$B:$B,$H97)</f>
        <v>6277.2021677600005</v>
      </c>
      <c r="AA97" s="1">
        <f>SUMIFS(StorageCapacity_1!U:U,StorageCapacity_1!$A:$A,$B$93,StorageCapacity_1!$B:$B,$H97)</f>
        <v>6277.2021677600005</v>
      </c>
      <c r="AB97" s="1">
        <f>SUMIFS(StorageCapacity_1!V:V,StorageCapacity_1!$A:$A,$B$93,StorageCapacity_1!$B:$B,$H97)</f>
        <v>6277.2021677600005</v>
      </c>
      <c r="AC97" s="1">
        <f>SUMIFS(StorageCapacity_1!W:W,StorageCapacity_1!$A:$A,$B$93,StorageCapacity_1!$B:$B,$H97)</f>
        <v>6277.2021677600005</v>
      </c>
    </row>
    <row r="98" spans="1:30">
      <c r="H98" s="69" t="s">
        <v>129</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2065.0132438999999</v>
      </c>
      <c r="W98" s="1">
        <f>SUMIFS(StorageCapacity_1!Q:Q,StorageCapacity_1!$A:$A,$B$93,StorageCapacity_1!$B:$B,$H98)</f>
        <v>2065.0132438999999</v>
      </c>
      <c r="X98" s="1">
        <f>SUMIFS(StorageCapacity_1!R:R,StorageCapacity_1!$A:$A,$B$93,StorageCapacity_1!$B:$B,$H98)</f>
        <v>2065.0132438999999</v>
      </c>
      <c r="Y98" s="1">
        <f>SUMIFS(StorageCapacity_1!S:S,StorageCapacity_1!$A:$A,$B$93,StorageCapacity_1!$B:$B,$H98)</f>
        <v>2313.19057853</v>
      </c>
      <c r="Z98" s="1">
        <f>SUMIFS(StorageCapacity_1!T:T,StorageCapacity_1!$A:$A,$B$93,StorageCapacity_1!$B:$B,$H98)</f>
        <v>2421.3056659100002</v>
      </c>
      <c r="AA98" s="1">
        <f>SUMIFS(StorageCapacity_1!U:U,StorageCapacity_1!$A:$A,$B$93,StorageCapacity_1!$B:$B,$H98)</f>
        <v>2512.3371412400002</v>
      </c>
      <c r="AB98" s="1">
        <f>SUMIFS(StorageCapacity_1!V:V,StorageCapacity_1!$A:$A,$B$93,StorageCapacity_1!$B:$B,$H98)</f>
        <v>2512.3371412400002</v>
      </c>
      <c r="AC98" s="1">
        <f>SUMIFS(StorageCapacity_1!W:W,StorageCapacity_1!$A:$A,$B$93,StorageCapacity_1!$B:$B,$H98)</f>
        <v>2724.3741394200001</v>
      </c>
    </row>
    <row r="99" spans="1:30">
      <c r="H99" s="69" t="s">
        <v>117</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74</v>
      </c>
      <c r="B109" s="20" t="s">
        <v>75</v>
      </c>
    </row>
    <row r="111" spans="1:30">
      <c r="H111" s="82" t="s">
        <v>123</v>
      </c>
      <c r="I111" s="4" t="s">
        <v>78</v>
      </c>
      <c r="J111" s="4" t="s">
        <v>79</v>
      </c>
      <c r="K111" s="4" t="s">
        <v>80</v>
      </c>
      <c r="L111" s="4" t="s">
        <v>81</v>
      </c>
      <c r="M111" s="4" t="s">
        <v>82</v>
      </c>
      <c r="N111" s="4" t="s">
        <v>83</v>
      </c>
      <c r="O111" s="4" t="s">
        <v>84</v>
      </c>
      <c r="P111" s="4" t="s">
        <v>85</v>
      </c>
      <c r="Q111" s="4" t="s">
        <v>86</v>
      </c>
      <c r="R111" s="4" t="s">
        <v>87</v>
      </c>
      <c r="S111" s="4" t="s">
        <v>88</v>
      </c>
      <c r="T111" s="4" t="s">
        <v>89</v>
      </c>
      <c r="U111" s="4" t="s">
        <v>90</v>
      </c>
      <c r="V111" s="4" t="s">
        <v>91</v>
      </c>
      <c r="W111" s="4" t="s">
        <v>92</v>
      </c>
      <c r="X111" s="4" t="s">
        <v>93</v>
      </c>
      <c r="Y111" s="4" t="s">
        <v>94</v>
      </c>
      <c r="Z111" s="4" t="s">
        <v>95</v>
      </c>
      <c r="AA111" s="4" t="s">
        <v>96</v>
      </c>
      <c r="AB111" s="4" t="s">
        <v>97</v>
      </c>
      <c r="AC111" s="4" t="s">
        <v>98</v>
      </c>
    </row>
    <row r="112" spans="1:30">
      <c r="H112" s="25" t="s">
        <v>127</v>
      </c>
      <c r="I112" s="1">
        <f>SUMIFS(StorageGeneration_1!C:C,StorageGeneration_1!$A:$A,$B$109,StorageGeneration_1!$B:$B,$H112)</f>
        <v>129.4627977049729</v>
      </c>
      <c r="J112" s="1">
        <f>SUMIFS(StorageGeneration_1!D:D,StorageGeneration_1!$A:$A,$B$109,StorageGeneration_1!$B:$B,$H112)</f>
        <v>164.84140052819629</v>
      </c>
      <c r="K112" s="1">
        <f>SUMIFS(StorageGeneration_1!E:E,StorageGeneration_1!$A:$A,$B$109,StorageGeneration_1!$B:$B,$H112)</f>
        <v>159.54220882327814</v>
      </c>
      <c r="L112" s="1">
        <f>SUMIFS(StorageGeneration_1!F:F,StorageGeneration_1!$A:$A,$B$109,StorageGeneration_1!$B:$B,$H112)</f>
        <v>193.18458704395684</v>
      </c>
      <c r="M112" s="1">
        <f>SUMIFS(StorageGeneration_1!G:G,StorageGeneration_1!$A:$A,$B$109,StorageGeneration_1!$B:$B,$H112)</f>
        <v>216.07427365856483</v>
      </c>
      <c r="N112" s="1">
        <f>SUMIFS(StorageGeneration_1!H:H,StorageGeneration_1!$A:$A,$B$109,StorageGeneration_1!$B:$B,$H112)</f>
        <v>240.06403052475639</v>
      </c>
      <c r="O112" s="1">
        <f>SUMIFS(StorageGeneration_1!I:I,StorageGeneration_1!$A:$A,$B$109,StorageGeneration_1!$B:$B,$H112)</f>
        <v>342.78683736424694</v>
      </c>
      <c r="P112" s="1">
        <f>SUMIFS(StorageGeneration_1!J:J,StorageGeneration_1!$A:$A,$B$109,StorageGeneration_1!$B:$B,$H112)</f>
        <v>339.21962685088818</v>
      </c>
      <c r="Q112" s="1">
        <f>SUMIFS(StorageGeneration_1!K:K,StorageGeneration_1!$A:$A,$B$109,StorageGeneration_1!$B:$B,$H112)</f>
        <v>462.47571020289774</v>
      </c>
      <c r="R112" s="1">
        <f>SUMIFS(StorageGeneration_1!L:L,StorageGeneration_1!$A:$A,$B$109,StorageGeneration_1!$B:$B,$H112)</f>
        <v>629.51826724915315</v>
      </c>
      <c r="S112" s="1">
        <f>SUMIFS(StorageGeneration_1!M:M,StorageGeneration_1!$A:$A,$B$109,StorageGeneration_1!$B:$B,$H112)</f>
        <v>736.11268003055784</v>
      </c>
      <c r="T112" s="1">
        <f>SUMIFS(StorageGeneration_1!N:N,StorageGeneration_1!$A:$A,$B$109,StorageGeneration_1!$B:$B,$H112)</f>
        <v>804.7806265693838</v>
      </c>
      <c r="U112" s="1">
        <f>SUMIFS(StorageGeneration_1!O:O,StorageGeneration_1!$A:$A,$B$109,StorageGeneration_1!$B:$B,$H112)</f>
        <v>1027.0913962902091</v>
      </c>
      <c r="V112" s="1">
        <f>SUMIFS(StorageGeneration_1!P:P,StorageGeneration_1!$A:$A,$B$109,StorageGeneration_1!$B:$B,$H112)</f>
        <v>1203.3465503208113</v>
      </c>
      <c r="W112" s="1">
        <f>SUMIFS(StorageGeneration_1!Q:Q,StorageGeneration_1!$A:$A,$B$109,StorageGeneration_1!$B:$B,$H112)</f>
        <v>1411.4317840121196</v>
      </c>
      <c r="X112" s="1">
        <f>SUMIFS(StorageGeneration_1!R:R,StorageGeneration_1!$A:$A,$B$109,StorageGeneration_1!$B:$B,$H112)</f>
        <v>1682.6786003392638</v>
      </c>
      <c r="Y112" s="1">
        <f>SUMIFS(StorageGeneration_1!S:S,StorageGeneration_1!$A:$A,$B$109,StorageGeneration_1!$B:$B,$H112)</f>
        <v>1601.992818134963</v>
      </c>
      <c r="Z112" s="1">
        <f>SUMIFS(StorageGeneration_1!T:T,StorageGeneration_1!$A:$A,$B$109,StorageGeneration_1!$B:$B,$H112)</f>
        <v>1607.2517411022795</v>
      </c>
      <c r="AA112" s="1">
        <f>SUMIFS(StorageGeneration_1!U:U,StorageGeneration_1!$A:$A,$B$109,StorageGeneration_1!$B:$B,$H112)</f>
        <v>1570.9322798370536</v>
      </c>
      <c r="AB112" s="1">
        <f>SUMIFS(StorageGeneration_1!V:V,StorageGeneration_1!$A:$A,$B$109,StorageGeneration_1!$B:$B,$H112)</f>
        <v>1611.2510145589533</v>
      </c>
      <c r="AC112" s="1">
        <f>SUMIFS(StorageGeneration_1!W:W,StorageGeneration_1!$A:$A,$B$109,StorageGeneration_1!$B:$B,$H112)</f>
        <v>1645.0033062850391</v>
      </c>
    </row>
    <row r="113" spans="1:30">
      <c r="H113" s="25" t="s">
        <v>128</v>
      </c>
      <c r="I113" s="1">
        <f>SUMIFS(StorageGeneration_1!C:C,StorageGeneration_1!$A:$A,$B$109,StorageGeneration_1!$B:$B,$H113)</f>
        <v>11.56769546534224</v>
      </c>
      <c r="J113" s="1">
        <f>SUMIFS(StorageGeneration_1!D:D,StorageGeneration_1!$A:$A,$B$109,StorageGeneration_1!$B:$B,$H113)</f>
        <v>30.382991616182601</v>
      </c>
      <c r="K113" s="1">
        <f>SUMIFS(StorageGeneration_1!E:E,StorageGeneration_1!$A:$A,$B$109,StorageGeneration_1!$B:$B,$H113)</f>
        <v>40.52353666225801</v>
      </c>
      <c r="L113" s="1">
        <f>SUMIFS(StorageGeneration_1!F:F,StorageGeneration_1!$A:$A,$B$109,StorageGeneration_1!$B:$B,$H113)</f>
        <v>63.315561761520087</v>
      </c>
      <c r="M113" s="1">
        <f>SUMIFS(StorageGeneration_1!G:G,StorageGeneration_1!$A:$A,$B$109,StorageGeneration_1!$B:$B,$H113)</f>
        <v>42.156604304189003</v>
      </c>
      <c r="N113" s="1">
        <f>SUMIFS(StorageGeneration_1!H:H,StorageGeneration_1!$A:$A,$B$109,StorageGeneration_1!$B:$B,$H113)</f>
        <v>47.128718434770931</v>
      </c>
      <c r="O113" s="1">
        <f>SUMIFS(StorageGeneration_1!I:I,StorageGeneration_1!$A:$A,$B$109,StorageGeneration_1!$B:$B,$H113)</f>
        <v>124.41431105196912</v>
      </c>
      <c r="P113" s="1">
        <f>SUMIFS(StorageGeneration_1!J:J,StorageGeneration_1!$A:$A,$B$109,StorageGeneration_1!$B:$B,$H113)</f>
        <v>810.71636827650991</v>
      </c>
      <c r="Q113" s="1">
        <f>SUMIFS(StorageGeneration_1!K:K,StorageGeneration_1!$A:$A,$B$109,StorageGeneration_1!$B:$B,$H113)</f>
        <v>1162.6798251706598</v>
      </c>
      <c r="R113" s="1">
        <f>SUMIFS(StorageGeneration_1!L:L,StorageGeneration_1!$A:$A,$B$109,StorageGeneration_1!$B:$B,$H113)</f>
        <v>1457.0530381588223</v>
      </c>
      <c r="S113" s="1">
        <f>SUMIFS(StorageGeneration_1!M:M,StorageGeneration_1!$A:$A,$B$109,StorageGeneration_1!$B:$B,$H113)</f>
        <v>2068.1766360434176</v>
      </c>
      <c r="T113" s="1">
        <f>SUMIFS(StorageGeneration_1!N:N,StorageGeneration_1!$A:$A,$B$109,StorageGeneration_1!$B:$B,$H113)</f>
        <v>3246.5372956580727</v>
      </c>
      <c r="U113" s="1">
        <f>SUMIFS(StorageGeneration_1!O:O,StorageGeneration_1!$A:$A,$B$109,StorageGeneration_1!$B:$B,$H113)</f>
        <v>3342.6680384503979</v>
      </c>
      <c r="V113" s="1">
        <f>SUMIFS(StorageGeneration_1!P:P,StorageGeneration_1!$A:$A,$B$109,StorageGeneration_1!$B:$B,$H113)</f>
        <v>3921.00318302697</v>
      </c>
      <c r="W113" s="1">
        <f>SUMIFS(StorageGeneration_1!Q:Q,StorageGeneration_1!$A:$A,$B$109,StorageGeneration_1!$B:$B,$H113)</f>
        <v>7307.8373491899201</v>
      </c>
      <c r="X113" s="1">
        <f>SUMIFS(StorageGeneration_1!R:R,StorageGeneration_1!$A:$A,$B$109,StorageGeneration_1!$B:$B,$H113)</f>
        <v>7461.258829965107</v>
      </c>
      <c r="Y113" s="1">
        <f>SUMIFS(StorageGeneration_1!S:S,StorageGeneration_1!$A:$A,$B$109,StorageGeneration_1!$B:$B,$H113)</f>
        <v>7443.1817791906933</v>
      </c>
      <c r="Z113" s="1">
        <f>SUMIFS(StorageGeneration_1!T:T,StorageGeneration_1!$A:$A,$B$109,StorageGeneration_1!$B:$B,$H113)</f>
        <v>6729.8588522730397</v>
      </c>
      <c r="AA113" s="1">
        <f>SUMIFS(StorageGeneration_1!U:U,StorageGeneration_1!$A:$A,$B$109,StorageGeneration_1!$B:$B,$H113)</f>
        <v>6788.1690934906846</v>
      </c>
      <c r="AB113" s="1">
        <f>SUMIFS(StorageGeneration_1!V:V,StorageGeneration_1!$A:$A,$B$109,StorageGeneration_1!$B:$B,$H113)</f>
        <v>6743.6569300716337</v>
      </c>
      <c r="AC113" s="1">
        <f>SUMIFS(StorageGeneration_1!W:W,StorageGeneration_1!$A:$A,$B$109,StorageGeneration_1!$B:$B,$H113)</f>
        <v>6926.7995192936396</v>
      </c>
    </row>
    <row r="114" spans="1:30">
      <c r="H114" s="25" t="s">
        <v>129</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30.463675249556132</v>
      </c>
      <c r="M114" s="1">
        <f>SUMIFS(StorageGeneration_1!G:G,StorageGeneration_1!$A:$A,$B$109,StorageGeneration_1!$B:$B,$H114)</f>
        <v>228.36329572759999</v>
      </c>
      <c r="N114" s="1">
        <f>SUMIFS(StorageGeneration_1!H:H,StorageGeneration_1!$A:$A,$B$109,StorageGeneration_1!$B:$B,$H114)</f>
        <v>359.78551414732601</v>
      </c>
      <c r="O114" s="1">
        <f>SUMIFS(StorageGeneration_1!I:I,StorageGeneration_1!$A:$A,$B$109,StorageGeneration_1!$B:$B,$H114)</f>
        <v>678.41939306253892</v>
      </c>
      <c r="P114" s="1">
        <f>SUMIFS(StorageGeneration_1!J:J,StorageGeneration_1!$A:$A,$B$109,StorageGeneration_1!$B:$B,$H114)</f>
        <v>292.56115060018828</v>
      </c>
      <c r="Q114" s="1">
        <f>SUMIFS(StorageGeneration_1!K:K,StorageGeneration_1!$A:$A,$B$109,StorageGeneration_1!$B:$B,$H114)</f>
        <v>296.03877097668027</v>
      </c>
      <c r="R114" s="1">
        <f>SUMIFS(StorageGeneration_1!L:L,StorageGeneration_1!$A:$A,$B$109,StorageGeneration_1!$B:$B,$H114)</f>
        <v>1883.1842189551651</v>
      </c>
      <c r="S114" s="1">
        <f>SUMIFS(StorageGeneration_1!M:M,StorageGeneration_1!$A:$A,$B$109,StorageGeneration_1!$B:$B,$H114)</f>
        <v>716.06823088302303</v>
      </c>
      <c r="T114" s="1">
        <f>SUMIFS(StorageGeneration_1!N:N,StorageGeneration_1!$A:$A,$B$109,StorageGeneration_1!$B:$B,$H114)</f>
        <v>908.08656330165502</v>
      </c>
      <c r="U114" s="1">
        <f>SUMIFS(StorageGeneration_1!O:O,StorageGeneration_1!$A:$A,$B$109,StorageGeneration_1!$B:$B,$H114)</f>
        <v>470.9696800764994</v>
      </c>
      <c r="V114" s="1">
        <f>SUMIFS(StorageGeneration_1!P:P,StorageGeneration_1!$A:$A,$B$109,StorageGeneration_1!$B:$B,$H114)</f>
        <v>427.35475875254923</v>
      </c>
      <c r="W114" s="1">
        <f>SUMIFS(StorageGeneration_1!Q:Q,StorageGeneration_1!$A:$A,$B$109,StorageGeneration_1!$B:$B,$H114)</f>
        <v>1950.3992724539671</v>
      </c>
      <c r="X114" s="1">
        <f>SUMIFS(StorageGeneration_1!R:R,StorageGeneration_1!$A:$A,$B$109,StorageGeneration_1!$B:$B,$H114)</f>
        <v>1806.2706277468274</v>
      </c>
      <c r="Y114" s="1">
        <f>SUMIFS(StorageGeneration_1!S:S,StorageGeneration_1!$A:$A,$B$109,StorageGeneration_1!$B:$B,$H114)</f>
        <v>1460.3306507547275</v>
      </c>
      <c r="Z114" s="1">
        <f>SUMIFS(StorageGeneration_1!T:T,StorageGeneration_1!$A:$A,$B$109,StorageGeneration_1!$B:$B,$H114)</f>
        <v>1833.4235249292951</v>
      </c>
      <c r="AA114" s="1">
        <f>SUMIFS(StorageGeneration_1!U:U,StorageGeneration_1!$A:$A,$B$109,StorageGeneration_1!$B:$B,$H114)</f>
        <v>1730.7951895874803</v>
      </c>
      <c r="AB114" s="1">
        <f>SUMIFS(StorageGeneration_1!V:V,StorageGeneration_1!$A:$A,$B$109,StorageGeneration_1!$B:$B,$H114)</f>
        <v>1598.6685173197147</v>
      </c>
      <c r="AC114" s="1">
        <f>SUMIFS(StorageGeneration_1!W:W,StorageGeneration_1!$A:$A,$B$109,StorageGeneration_1!$B:$B,$H114)</f>
        <v>2058.4111805899674</v>
      </c>
    </row>
    <row r="115" spans="1:30">
      <c r="H115" s="25" t="s">
        <v>117</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74</v>
      </c>
      <c r="B125" s="20" t="s">
        <v>75</v>
      </c>
    </row>
    <row r="127" spans="1:30">
      <c r="H127" s="82" t="s">
        <v>130</v>
      </c>
      <c r="I127" s="4" t="s">
        <v>78</v>
      </c>
      <c r="J127" s="4" t="s">
        <v>79</v>
      </c>
      <c r="K127" s="4" t="s">
        <v>80</v>
      </c>
      <c r="L127" s="4" t="s">
        <v>81</v>
      </c>
      <c r="M127" s="4" t="s">
        <v>82</v>
      </c>
      <c r="N127" s="4" t="s">
        <v>83</v>
      </c>
      <c r="O127" s="4" t="s">
        <v>84</v>
      </c>
      <c r="P127" s="4" t="s">
        <v>85</v>
      </c>
      <c r="Q127" s="4" t="s">
        <v>86</v>
      </c>
      <c r="R127" s="4" t="s">
        <v>87</v>
      </c>
      <c r="S127" s="4" t="s">
        <v>88</v>
      </c>
      <c r="T127" s="4" t="s">
        <v>89</v>
      </c>
      <c r="U127" s="4" t="s">
        <v>90</v>
      </c>
      <c r="V127" s="4" t="s">
        <v>91</v>
      </c>
      <c r="W127" s="4" t="s">
        <v>92</v>
      </c>
      <c r="X127" s="4" t="s">
        <v>93</v>
      </c>
      <c r="Y127" s="4" t="s">
        <v>94</v>
      </c>
      <c r="Z127" s="4" t="s">
        <v>95</v>
      </c>
      <c r="AA127" s="4" t="s">
        <v>96</v>
      </c>
      <c r="AB127" s="4" t="s">
        <v>97</v>
      </c>
      <c r="AC127" s="4" t="s">
        <v>98</v>
      </c>
    </row>
    <row r="128" spans="1:30">
      <c r="H128" s="25" t="s">
        <v>113</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114</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23.55063732</v>
      </c>
      <c r="L129" s="1">
        <f>SUMIFS(DispatchableCapacity_1!F:F,DispatchableCapacity_1!$A:$A,$B$125,DispatchableCapacity_1!$B:$B,$H129)</f>
        <v>562.22107926000001</v>
      </c>
      <c r="M129" s="1">
        <f>SUMIFS(DispatchableCapacity_1!G:G,DispatchableCapacity_1!$A:$A,$B$125,DispatchableCapacity_1!$B:$B,$H129)</f>
        <v>562.22107926000001</v>
      </c>
      <c r="N129" s="1">
        <f>SUMIFS(DispatchableCapacity_1!H:H,DispatchableCapacity_1!$A:$A,$B$125,DispatchableCapacity_1!$B:$B,$H129)</f>
        <v>562.22107926000001</v>
      </c>
      <c r="O129" s="1">
        <f>SUMIFS(DispatchableCapacity_1!I:I,DispatchableCapacity_1!$A:$A,$B$125,DispatchableCapacity_1!$B:$B,$H129)</f>
        <v>562.22107926000001</v>
      </c>
      <c r="P129" s="1">
        <f>SUMIFS(DispatchableCapacity_1!J:J,DispatchableCapacity_1!$A:$A,$B$125,DispatchableCapacity_1!$B:$B,$H129)</f>
        <v>562.22107926000001</v>
      </c>
      <c r="Q129" s="1">
        <f>SUMIFS(DispatchableCapacity_1!K:K,DispatchableCapacity_1!$A:$A,$B$125,DispatchableCapacity_1!$B:$B,$H129)</f>
        <v>1701.8849591399999</v>
      </c>
      <c r="R129" s="1">
        <f>SUMIFS(DispatchableCapacity_1!L:L,DispatchableCapacity_1!$A:$A,$B$125,DispatchableCapacity_1!$B:$B,$H129)</f>
        <v>1701.8849591399999</v>
      </c>
      <c r="S129" s="1">
        <f>SUMIFS(DispatchableCapacity_1!M:M,DispatchableCapacity_1!$A:$A,$B$125,DispatchableCapacity_1!$B:$B,$H129)</f>
        <v>1701.8849591399999</v>
      </c>
      <c r="T129" s="1">
        <f>SUMIFS(DispatchableCapacity_1!N:N,DispatchableCapacity_1!$A:$A,$B$125,DispatchableCapacity_1!$B:$B,$H129)</f>
        <v>3691.9561582199999</v>
      </c>
      <c r="U129" s="1">
        <f>SUMIFS(DispatchableCapacity_1!O:O,DispatchableCapacity_1!$A:$A,$B$125,DispatchableCapacity_1!$B:$B,$H129)</f>
        <v>3691.9561582199999</v>
      </c>
      <c r="V129" s="1">
        <f>SUMIFS(DispatchableCapacity_1!P:P,DispatchableCapacity_1!$A:$A,$B$125,DispatchableCapacity_1!$B:$B,$H129)</f>
        <v>4041.4247537399997</v>
      </c>
      <c r="W129" s="1">
        <f>SUMIFS(DispatchableCapacity_1!Q:Q,DispatchableCapacity_1!$A:$A,$B$125,DispatchableCapacity_1!$B:$B,$H129)</f>
        <v>5427.3004252800001</v>
      </c>
      <c r="X129" s="1">
        <f>SUMIFS(DispatchableCapacity_1!R:R,DispatchableCapacity_1!$A:$A,$B$125,DispatchableCapacity_1!$B:$B,$H129)</f>
        <v>6172.05750042</v>
      </c>
      <c r="Y129" s="1">
        <f>SUMIFS(DispatchableCapacity_1!S:S,DispatchableCapacity_1!$A:$A,$B$125,DispatchableCapacity_1!$B:$B,$H129)</f>
        <v>7936.9988283000002</v>
      </c>
      <c r="Z129" s="1">
        <f>SUMIFS(DispatchableCapacity_1!T:T,DispatchableCapacity_1!$A:$A,$B$125,DispatchableCapacity_1!$B:$B,$H129)</f>
        <v>8415.670278900001</v>
      </c>
      <c r="AA129" s="1">
        <f>SUMIFS(DispatchableCapacity_1!U:U,DispatchableCapacity_1!$A:$A,$B$125,DispatchableCapacity_1!$B:$B,$H129)</f>
        <v>8557.8571181400002</v>
      </c>
      <c r="AB129" s="1">
        <f>SUMIFS(DispatchableCapacity_1!V:V,DispatchableCapacity_1!$A:$A,$B$125,DispatchableCapacity_1!$B:$B,$H129)</f>
        <v>8557.8571181400002</v>
      </c>
      <c r="AC129" s="1">
        <f>SUMIFS(DispatchableCapacity_1!W:W,DispatchableCapacity_1!$A:$A,$B$125,DispatchableCapacity_1!$B:$B,$H129)</f>
        <v>9534.0438800999982</v>
      </c>
    </row>
    <row r="130" spans="8:29">
      <c r="H130" s="25" t="s">
        <v>115</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127</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150.1541900953271</v>
      </c>
      <c r="N131" s="1">
        <f>SUMIFS(DispatchableCapacity_1!H:H,DispatchableCapacity_1!$A:$A,$B$125,DispatchableCapacity_1!$B:$B,$H131)</f>
        <v>210.22653029442705</v>
      </c>
      <c r="O131" s="1">
        <f>SUMIFS(DispatchableCapacity_1!I:I,DispatchableCapacity_1!$A:$A,$B$125,DispatchableCapacity_1!$B:$B,$H131)</f>
        <v>278.34967408152704</v>
      </c>
      <c r="P131" s="1">
        <f>SUMIFS(DispatchableCapacity_1!J:J,DispatchableCapacity_1!$A:$A,$B$125,DispatchableCapacity_1!$B:$B,$H131)</f>
        <v>351.95957773022701</v>
      </c>
      <c r="Q131" s="1">
        <f>SUMIFS(DispatchableCapacity_1!K:K,DispatchableCapacity_1!$A:$A,$B$125,DispatchableCapacity_1!$B:$B,$H131)</f>
        <v>497.09972542122716</v>
      </c>
      <c r="R131" s="1">
        <f>SUMIFS(DispatchableCapacity_1!L:L,DispatchableCapacity_1!$A:$A,$B$125,DispatchableCapacity_1!$B:$B,$H131)</f>
        <v>705.54087819242693</v>
      </c>
      <c r="S131" s="1">
        <f>SUMIFS(DispatchableCapacity_1!M:M,DispatchableCapacity_1!$A:$A,$B$125,DispatchableCapacity_1!$B:$B,$H131)</f>
        <v>990.8202549155269</v>
      </c>
      <c r="T131" s="1">
        <f>SUMIFS(DispatchableCapacity_1!N:N,DispatchableCapacity_1!$A:$A,$B$125,DispatchableCapacity_1!$B:$B,$H131)</f>
        <v>1059.2947554341272</v>
      </c>
      <c r="U131" s="1">
        <f>SUMIFS(DispatchableCapacity_1!O:O,DispatchableCapacity_1!$A:$A,$B$125,DispatchableCapacity_1!$B:$B,$H131)</f>
        <v>1594.8164760848276</v>
      </c>
      <c r="V131" s="1">
        <f>SUMIFS(DispatchableCapacity_1!P:P,DispatchableCapacity_1!$A:$A,$B$125,DispatchableCapacity_1!$B:$B,$H131)</f>
        <v>2033.3784252728276</v>
      </c>
      <c r="W131" s="1">
        <f>SUMIFS(DispatchableCapacity_1!Q:Q,DispatchableCapacity_1!$A:$A,$B$125,DispatchableCapacity_1!$B:$B,$H131)</f>
        <v>2399.2312324704271</v>
      </c>
      <c r="X131" s="1">
        <f>SUMIFS(DispatchableCapacity_1!R:R,DispatchableCapacity_1!$A:$A,$B$125,DispatchableCapacity_1!$B:$B,$H131)</f>
        <v>2944.8895592665276</v>
      </c>
      <c r="Y131" s="1">
        <f>SUMIFS(DispatchableCapacity_1!S:S,DispatchableCapacity_1!$A:$A,$B$125,DispatchableCapacity_1!$B:$B,$H131)</f>
        <v>3034.3318750731278</v>
      </c>
      <c r="Z131" s="1">
        <f>SUMIFS(DispatchableCapacity_1!T:T,DispatchableCapacity_1!$A:$A,$B$125,DispatchableCapacity_1!$B:$B,$H131)</f>
        <v>3139.5422608092276</v>
      </c>
      <c r="AA131" s="1">
        <f>SUMIFS(DispatchableCapacity_1!U:U,DispatchableCapacity_1!$A:$A,$B$125,DispatchableCapacity_1!$B:$B,$H131)</f>
        <v>3258.7031263120271</v>
      </c>
      <c r="AB131" s="1">
        <f>SUMIFS(DispatchableCapacity_1!V:V,DispatchableCapacity_1!$A:$A,$B$125,DispatchableCapacity_1!$B:$B,$H131)</f>
        <v>3322.7781242007272</v>
      </c>
      <c r="AC131" s="1">
        <f>SUMIFS(DispatchableCapacity_1!W:W,DispatchableCapacity_1!$A:$A,$B$125,DispatchableCapacity_1!$B:$B,$H131)</f>
        <v>3382.584885957127</v>
      </c>
    </row>
    <row r="132" spans="8:29">
      <c r="H132" s="25" t="s">
        <v>128</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1036.2419124999999</v>
      </c>
      <c r="Q132" s="1">
        <f>SUMIFS(DispatchableCapacity_1!K:K,DispatchableCapacity_1!$A:$A,$B$125,DispatchableCapacity_1!$B:$B,$H132)</f>
        <v>1102.8194550000001</v>
      </c>
      <c r="R132" s="1">
        <f>SUMIFS(DispatchableCapacity_1!L:L,DispatchableCapacity_1!$A:$A,$B$125,DispatchableCapacity_1!$B:$B,$H132)</f>
        <v>1102.8194550000001</v>
      </c>
      <c r="S132" s="1">
        <f>SUMIFS(DispatchableCapacity_1!M:M,DispatchableCapacity_1!$A:$A,$B$125,DispatchableCapacity_1!$B:$B,$H132)</f>
        <v>1442.0469023300002</v>
      </c>
      <c r="T132" s="1">
        <f>SUMIFS(DispatchableCapacity_1!N:N,DispatchableCapacity_1!$A:$A,$B$125,DispatchableCapacity_1!$B:$B,$H132)</f>
        <v>1837.4949360400001</v>
      </c>
      <c r="U132" s="1">
        <f>SUMIFS(DispatchableCapacity_1!O:O,DispatchableCapacity_1!$A:$A,$B$125,DispatchableCapacity_1!$B:$B,$H132)</f>
        <v>2138.2729356499999</v>
      </c>
      <c r="V132" s="1">
        <f>SUMIFS(DispatchableCapacity_1!P:P,DispatchableCapacity_1!$A:$A,$B$125,DispatchableCapacity_1!$B:$B,$H132)</f>
        <v>2653.5760600000003</v>
      </c>
      <c r="W132" s="1">
        <f>SUMIFS(DispatchableCapacity_1!Q:Q,DispatchableCapacity_1!$A:$A,$B$125,DispatchableCapacity_1!$B:$B,$H132)</f>
        <v>5117.2468761499995</v>
      </c>
      <c r="X132" s="1">
        <f>SUMIFS(DispatchableCapacity_1!R:R,DispatchableCapacity_1!$A:$A,$B$125,DispatchableCapacity_1!$B:$B,$H132)</f>
        <v>5263.7910188599999</v>
      </c>
      <c r="Y132" s="1">
        <f>SUMIFS(DispatchableCapacity_1!S:S,DispatchableCapacity_1!$A:$A,$B$125,DispatchableCapacity_1!$B:$B,$H132)</f>
        <v>5467.2021677599996</v>
      </c>
      <c r="Z132" s="1">
        <f>SUMIFS(DispatchableCapacity_1!T:T,DispatchableCapacity_1!$A:$A,$B$125,DispatchableCapacity_1!$B:$B,$H132)</f>
        <v>5467.2021677599996</v>
      </c>
      <c r="AA132" s="1">
        <f>SUMIFS(DispatchableCapacity_1!U:U,DispatchableCapacity_1!$A:$A,$B$125,DispatchableCapacity_1!$B:$B,$H132)</f>
        <v>5467.2021677599996</v>
      </c>
      <c r="AB132" s="1">
        <f>SUMIFS(DispatchableCapacity_1!V:V,DispatchableCapacity_1!$A:$A,$B$125,DispatchableCapacity_1!$B:$B,$H132)</f>
        <v>5467.2021677599996</v>
      </c>
      <c r="AC132" s="1">
        <f>SUMIFS(DispatchableCapacity_1!W:W,DispatchableCapacity_1!$A:$A,$B$125,DispatchableCapacity_1!$B:$B,$H132)</f>
        <v>5467.2021677599996</v>
      </c>
    </row>
    <row r="133" spans="8:29">
      <c r="H133" s="25" t="s">
        <v>129</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2065.0132438999999</v>
      </c>
      <c r="W133" s="1">
        <f>SUMIFS(DispatchableCapacity_1!Q:Q,DispatchableCapacity_1!$A:$A,$B$125,DispatchableCapacity_1!$B:$B,$H133)</f>
        <v>2065.0132438999999</v>
      </c>
      <c r="X133" s="1">
        <f>SUMIFS(DispatchableCapacity_1!R:R,DispatchableCapacity_1!$A:$A,$B$125,DispatchableCapacity_1!$B:$B,$H133)</f>
        <v>2065.0132438999999</v>
      </c>
      <c r="Y133" s="1">
        <f>SUMIFS(DispatchableCapacity_1!S:S,DispatchableCapacity_1!$A:$A,$B$125,DispatchableCapacity_1!$B:$B,$H133)</f>
        <v>2313.19057853</v>
      </c>
      <c r="Z133" s="1">
        <f>SUMIFS(DispatchableCapacity_1!T:T,DispatchableCapacity_1!$A:$A,$B$125,DispatchableCapacity_1!$B:$B,$H133)</f>
        <v>2421.3056659100002</v>
      </c>
      <c r="AA133" s="1">
        <f>SUMIFS(DispatchableCapacity_1!U:U,DispatchableCapacity_1!$A:$A,$B$125,DispatchableCapacity_1!$B:$B,$H133)</f>
        <v>2512.3371412400002</v>
      </c>
      <c r="AB133" s="1">
        <f>SUMIFS(DispatchableCapacity_1!V:V,DispatchableCapacity_1!$A:$A,$B$125,DispatchableCapacity_1!$B:$B,$H133)</f>
        <v>2512.3371412400002</v>
      </c>
      <c r="AC133" s="1">
        <f>SUMIFS(DispatchableCapacity_1!W:W,DispatchableCapacity_1!$A:$A,$B$125,DispatchableCapacity_1!$B:$B,$H133)</f>
        <v>2724.3741394200001</v>
      </c>
    </row>
    <row r="134" spans="8:29">
      <c r="H134" s="25" t="s">
        <v>122</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131</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132</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133</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5175</v>
      </c>
      <c r="R138" s="1">
        <f>SUMIFS(DispatchableCapacity_1!L:L,DispatchableCapacity_1!$A:$A,$B$125,DispatchableCapacity_1!$B:$B,$H138)</f>
        <v>5937.5</v>
      </c>
      <c r="S138" s="1">
        <f>SUMIFS(DispatchableCapacity_1!M:M,DispatchableCapacity_1!$A:$A,$B$125,DispatchableCapacity_1!$B:$B,$H138)</f>
        <v>6312.5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248</v>
      </c>
    </row>
    <row r="141" spans="8:29">
      <c r="I141" s="87"/>
    </row>
    <row r="145" spans="1:30" s="63" customFormat="1" ht="26.5" thickBot="1">
      <c r="A145" s="61" t="s">
        <v>134</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135</v>
      </c>
      <c r="I148" s="4" t="s">
        <v>136</v>
      </c>
      <c r="J148" s="4" t="s">
        <v>78</v>
      </c>
      <c r="K148" s="4" t="s">
        <v>79</v>
      </c>
      <c r="L148" s="4" t="s">
        <v>80</v>
      </c>
      <c r="M148" s="4" t="s">
        <v>81</v>
      </c>
      <c r="N148" s="4" t="s">
        <v>82</v>
      </c>
      <c r="O148" s="4" t="s">
        <v>83</v>
      </c>
      <c r="P148" s="4" t="s">
        <v>84</v>
      </c>
      <c r="Q148" s="4" t="s">
        <v>85</v>
      </c>
      <c r="R148" s="4" t="s">
        <v>86</v>
      </c>
      <c r="S148" s="4" t="s">
        <v>87</v>
      </c>
      <c r="T148" s="4" t="s">
        <v>88</v>
      </c>
      <c r="U148" s="4" t="s">
        <v>89</v>
      </c>
      <c r="V148" s="4" t="s">
        <v>90</v>
      </c>
      <c r="W148" s="4" t="s">
        <v>91</v>
      </c>
      <c r="X148" s="4" t="s">
        <v>92</v>
      </c>
      <c r="Y148" s="4" t="s">
        <v>93</v>
      </c>
      <c r="Z148" s="4" t="s">
        <v>94</v>
      </c>
      <c r="AA148" s="4" t="s">
        <v>95</v>
      </c>
      <c r="AB148" s="4" t="s">
        <v>96</v>
      </c>
      <c r="AC148" s="4" t="s">
        <v>97</v>
      </c>
      <c r="AD148" s="4" t="s">
        <v>98</v>
      </c>
    </row>
    <row r="149" spans="1:30">
      <c r="H149" s="69" t="str">
        <f>CaseName_1</f>
        <v>Central with updated demand (Counterfactual)</v>
      </c>
      <c r="I149" s="21">
        <f>SUM(J149:AD149)</f>
        <v>2103.948946744727</v>
      </c>
      <c r="J149" s="21">
        <f>Emissions_1!C4</f>
        <v>125.07329516886375</v>
      </c>
      <c r="K149" s="21">
        <f>Emissions_1!D4</f>
        <v>125.05063587822052</v>
      </c>
      <c r="L149" s="21">
        <f>Emissions_1!E4</f>
        <v>124.88764614215371</v>
      </c>
      <c r="M149" s="21">
        <f>Emissions_1!F4</f>
        <v>120.42727551165851</v>
      </c>
      <c r="N149" s="21">
        <f>Emissions_1!G4</f>
        <v>118.98953851445862</v>
      </c>
      <c r="O149" s="21">
        <f>Emissions_1!H4</f>
        <v>114.57792124619654</v>
      </c>
      <c r="P149" s="21">
        <f>Emissions_1!I4</f>
        <v>119.945961232741</v>
      </c>
      <c r="Q149" s="21">
        <f>Emissions_1!J4</f>
        <v>107.33610200835729</v>
      </c>
      <c r="R149" s="21">
        <f>Emissions_1!K4</f>
        <v>106.30183176390075</v>
      </c>
      <c r="S149" s="21">
        <f>Emissions_1!L4</f>
        <v>109.95097251993015</v>
      </c>
      <c r="T149" s="21">
        <f>Emissions_1!M4</f>
        <v>102.89917095985197</v>
      </c>
      <c r="U149" s="21">
        <f>Emissions_1!N4</f>
        <v>96.523773501850627</v>
      </c>
      <c r="V149" s="21">
        <f>Emissions_1!O4</f>
        <v>97.782362872807965</v>
      </c>
      <c r="W149" s="21">
        <f>Emissions_1!P4</f>
        <v>96.179011996209198</v>
      </c>
      <c r="X149" s="21">
        <f>Emissions_1!Q4</f>
        <v>77.146653305448424</v>
      </c>
      <c r="Y149" s="21">
        <f>Emissions_1!R4</f>
        <v>73.62985255609199</v>
      </c>
      <c r="Z149" s="21">
        <f>Emissions_1!S4</f>
        <v>78.148389438764909</v>
      </c>
      <c r="AA149" s="21">
        <f>Emissions_1!T4</f>
        <v>73.548703279730205</v>
      </c>
      <c r="AB149" s="21">
        <f>Emissions_1!U4</f>
        <v>77.321258340810886</v>
      </c>
      <c r="AC149" s="21">
        <f>Emissions_1!V4</f>
        <v>80.39521280256912</v>
      </c>
      <c r="AD149" s="21">
        <f>Emissions_1!W4</f>
        <v>77.833377704110546</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74</v>
      </c>
      <c r="B164" s="20" t="s">
        <v>75</v>
      </c>
    </row>
    <row r="166" spans="1:30">
      <c r="H166" s="82" t="s">
        <v>110</v>
      </c>
      <c r="I166" s="4" t="s">
        <v>78</v>
      </c>
      <c r="J166" s="4" t="s">
        <v>79</v>
      </c>
      <c r="K166" s="4" t="s">
        <v>80</v>
      </c>
      <c r="L166" s="4" t="s">
        <v>81</v>
      </c>
      <c r="M166" s="4" t="s">
        <v>82</v>
      </c>
      <c r="N166" s="4" t="s">
        <v>83</v>
      </c>
      <c r="O166" s="4" t="s">
        <v>84</v>
      </c>
      <c r="P166" s="4" t="s">
        <v>85</v>
      </c>
      <c r="Q166" s="4" t="s">
        <v>86</v>
      </c>
      <c r="R166" s="4" t="s">
        <v>87</v>
      </c>
      <c r="S166" s="4" t="s">
        <v>88</v>
      </c>
      <c r="T166" s="4" t="s">
        <v>89</v>
      </c>
      <c r="U166" s="4" t="s">
        <v>90</v>
      </c>
      <c r="V166" s="4" t="s">
        <v>91</v>
      </c>
      <c r="W166" s="4" t="s">
        <v>92</v>
      </c>
      <c r="X166" s="4" t="s">
        <v>93</v>
      </c>
      <c r="Y166" s="4" t="s">
        <v>94</v>
      </c>
      <c r="Z166" s="4" t="s">
        <v>95</v>
      </c>
      <c r="AA166" s="4" t="s">
        <v>96</v>
      </c>
      <c r="AB166" s="4" t="s">
        <v>97</v>
      </c>
      <c r="AC166" s="4" t="s">
        <v>98</v>
      </c>
    </row>
    <row r="167" spans="1:30">
      <c r="H167" s="77" t="s">
        <v>111</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112</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113</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114</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23.550637319999623</v>
      </c>
      <c r="L170" s="1">
        <f>SUMIFS(Capacity_1!G:G,Capacity_1!$A:$A,$B$164,Capacity_1!$B:$B,$H170)-SUMIFS(Capacity_1!$C:$C,Capacity_1!$A:$A,$B$164,Capacity_1!$B:$B,$H170)</f>
        <v>562.2210792599999</v>
      </c>
      <c r="M170" s="1">
        <f>SUMIFS(Capacity_1!H:H,Capacity_1!$A:$A,$B$164,Capacity_1!$B:$B,$H170)-SUMIFS(Capacity_1!$C:$C,Capacity_1!$A:$A,$B$164,Capacity_1!$B:$B,$H170)</f>
        <v>562.2210792599999</v>
      </c>
      <c r="N170" s="1">
        <f>SUMIFS(Capacity_1!I:I,Capacity_1!$A:$A,$B$164,Capacity_1!$B:$B,$H170)-SUMIFS(Capacity_1!$C:$C,Capacity_1!$A:$A,$B$164,Capacity_1!$B:$B,$H170)</f>
        <v>562.2210792599999</v>
      </c>
      <c r="O170" s="1">
        <f>SUMIFS(Capacity_1!J:J,Capacity_1!$A:$A,$B$164,Capacity_1!$B:$B,$H170)-SUMIFS(Capacity_1!$C:$C,Capacity_1!$A:$A,$B$164,Capacity_1!$B:$B,$H170)</f>
        <v>562.2210792599999</v>
      </c>
      <c r="P170" s="1">
        <f>SUMIFS(Capacity_1!K:K,Capacity_1!$A:$A,$B$164,Capacity_1!$B:$B,$H170)-SUMIFS(Capacity_1!$C:$C,Capacity_1!$A:$A,$B$164,Capacity_1!$B:$B,$H170)</f>
        <v>562.2210792599999</v>
      </c>
      <c r="Q170" s="1">
        <f>SUMIFS(Capacity_1!L:L,Capacity_1!$A:$A,$B$164,Capacity_1!$B:$B,$H170)-SUMIFS(Capacity_1!$C:$C,Capacity_1!$A:$A,$B$164,Capacity_1!$B:$B,$H170)</f>
        <v>1701.8849591400012</v>
      </c>
      <c r="R170" s="1">
        <f>SUMIFS(Capacity_1!M:M,Capacity_1!$A:$A,$B$164,Capacity_1!$B:$B,$H170)-SUMIFS(Capacity_1!$C:$C,Capacity_1!$A:$A,$B$164,Capacity_1!$B:$B,$H170)</f>
        <v>1319.3849591400012</v>
      </c>
      <c r="S170" s="1">
        <f>SUMIFS(Capacity_1!N:N,Capacity_1!$A:$A,$B$164,Capacity_1!$B:$B,$H170)-SUMIFS(Capacity_1!$C:$C,Capacity_1!$A:$A,$B$164,Capacity_1!$B:$B,$H170)</f>
        <v>1319.3849591400012</v>
      </c>
      <c r="T170" s="1">
        <f>SUMIFS(Capacity_1!O:O,Capacity_1!$A:$A,$B$164,Capacity_1!$B:$B,$H170)-SUMIFS(Capacity_1!$C:$C,Capacity_1!$A:$A,$B$164,Capacity_1!$B:$B,$H170)</f>
        <v>3075.1161582599998</v>
      </c>
      <c r="U170" s="1">
        <f>SUMIFS(Capacity_1!P:P,Capacity_1!$A:$A,$B$164,Capacity_1!$B:$B,$H170)-SUMIFS(Capacity_1!$C:$C,Capacity_1!$A:$A,$B$164,Capacity_1!$B:$B,$H170)</f>
        <v>2613.116158249999</v>
      </c>
      <c r="V170" s="1">
        <f>SUMIFS(Capacity_1!Q:Q,Capacity_1!$A:$A,$B$164,Capacity_1!$B:$B,$H170)-SUMIFS(Capacity_1!$C:$C,Capacity_1!$A:$A,$B$164,Capacity_1!$B:$B,$H170)</f>
        <v>2845.5847537699992</v>
      </c>
      <c r="W170" s="1">
        <f>SUMIFS(Capacity_1!R:R,Capacity_1!$A:$A,$B$164,Capacity_1!$B:$B,$H170)-SUMIFS(Capacity_1!$C:$C,Capacity_1!$A:$A,$B$164,Capacity_1!$B:$B,$H170)</f>
        <v>4101.4604253100006</v>
      </c>
      <c r="X170" s="1">
        <f>SUMIFS(Capacity_1!S:S,Capacity_1!$A:$A,$B$164,Capacity_1!$B:$B,$H170)-SUMIFS(Capacity_1!$C:$C,Capacity_1!$A:$A,$B$164,Capacity_1!$B:$B,$H170)</f>
        <v>4846.2175004500004</v>
      </c>
      <c r="Y170" s="1">
        <f>SUMIFS(Capacity_1!T:T,Capacity_1!$A:$A,$B$164,Capacity_1!$B:$B,$H170)-SUMIFS(Capacity_1!$C:$C,Capacity_1!$A:$A,$B$164,Capacity_1!$B:$B,$H170)</f>
        <v>6611.1588283300007</v>
      </c>
      <c r="Z170" s="1">
        <f>SUMIFS(Capacity_1!U:U,Capacity_1!$A:$A,$B$164,Capacity_1!$B:$B,$H170)-SUMIFS(Capacity_1!$C:$C,Capacity_1!$A:$A,$B$164,Capacity_1!$B:$B,$H170)</f>
        <v>7089.8302789299996</v>
      </c>
      <c r="AA170" s="1">
        <f>SUMIFS(Capacity_1!V:V,Capacity_1!$A:$A,$B$164,Capacity_1!$B:$B,$H170)-SUMIFS(Capacity_1!$C:$C,Capacity_1!$A:$A,$B$164,Capacity_1!$B:$B,$H170)</f>
        <v>6792.0171181699989</v>
      </c>
      <c r="AB170" s="1">
        <f>SUMIFS(Capacity_1!W:W,Capacity_1!$A:$A,$B$164,Capacity_1!$B:$B,$H170)-SUMIFS(Capacity_1!$C:$C,Capacity_1!$A:$A,$B$164,Capacity_1!$B:$B,$H170)</f>
        <v>6672.0171181699989</v>
      </c>
      <c r="AC170" s="1">
        <f>SUMIFS(Capacity_1!X:X,Capacity_1!$A:$A,$B$164,Capacity_1!$B:$B,$H170)-SUMIFS(Capacity_1!$C:$C,Capacity_1!$A:$A,$B$164,Capacity_1!$B:$B,$H170)</f>
        <v>7648.2038801300005</v>
      </c>
    </row>
    <row r="171" spans="1:30">
      <c r="H171" s="77" t="s">
        <v>115</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116</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2182.7188806307604</v>
      </c>
      <c r="N172" s="1">
        <f>SUMIFS(Capacity_1!I:I,Capacity_1!$A:$A,$B$164,Capacity_1!$B:$B,$H172)-SUMIFS(Capacity_1!$C:$C,Capacity_1!$A:$A,$B$164,Capacity_1!$B:$B,$H172)</f>
        <v>2242.7912208298612</v>
      </c>
      <c r="O172" s="1">
        <f>SUMIFS(Capacity_1!J:J,Capacity_1!$A:$A,$B$164,Capacity_1!$B:$B,$H172)-SUMIFS(Capacity_1!$C:$C,Capacity_1!$A:$A,$B$164,Capacity_1!$B:$B,$H172)</f>
        <v>2310.9143646169605</v>
      </c>
      <c r="P172" s="1">
        <f>SUMIFS(Capacity_1!K:K,Capacity_1!$A:$A,$B$164,Capacity_1!$B:$B,$H172)-SUMIFS(Capacity_1!$C:$C,Capacity_1!$A:$A,$B$164,Capacity_1!$B:$B,$H172)</f>
        <v>3400.7661807656614</v>
      </c>
      <c r="Q172" s="1">
        <f>SUMIFS(Capacity_1!L:L,Capacity_1!$A:$A,$B$164,Capacity_1!$B:$B,$H172)-SUMIFS(Capacity_1!$C:$C,Capacity_1!$A:$A,$B$164,Capacity_1!$B:$B,$H172)</f>
        <v>3612.4838709566602</v>
      </c>
      <c r="R172" s="1">
        <f>SUMIFS(Capacity_1!M:M,Capacity_1!$A:$A,$B$164,Capacity_1!$B:$B,$H172)-SUMIFS(Capacity_1!$C:$C,Capacity_1!$A:$A,$B$164,Capacity_1!$B:$B,$H172)</f>
        <v>3790.9250237278602</v>
      </c>
      <c r="S172" s="1">
        <f>SUMIFS(Capacity_1!N:N,Capacity_1!$A:$A,$B$164,Capacity_1!$B:$B,$H172)-SUMIFS(Capacity_1!$C:$C,Capacity_1!$A:$A,$B$164,Capacity_1!$B:$B,$H172)</f>
        <v>4415.4318477809611</v>
      </c>
      <c r="T172" s="1">
        <f>SUMIFS(Capacity_1!O:O,Capacity_1!$A:$A,$B$164,Capacity_1!$B:$B,$H172)-SUMIFS(Capacity_1!$C:$C,Capacity_1!$A:$A,$B$164,Capacity_1!$B:$B,$H172)</f>
        <v>4879.3543820095601</v>
      </c>
      <c r="U172" s="1">
        <f>SUMIFS(Capacity_1!P:P,Capacity_1!$A:$A,$B$164,Capacity_1!$B:$B,$H172)-SUMIFS(Capacity_1!$C:$C,Capacity_1!$A:$A,$B$164,Capacity_1!$B:$B,$H172)</f>
        <v>5660.6541022702604</v>
      </c>
      <c r="V172" s="1">
        <f>SUMIFS(Capacity_1!Q:Q,Capacity_1!$A:$A,$B$164,Capacity_1!$B:$B,$H172)-SUMIFS(Capacity_1!$C:$C,Capacity_1!$A:$A,$B$164,Capacity_1!$B:$B,$H172)</f>
        <v>6594.5324197082609</v>
      </c>
      <c r="W172" s="1">
        <f>SUMIFS(Capacity_1!R:R,Capacity_1!$A:$A,$B$164,Capacity_1!$B:$B,$H172)-SUMIFS(Capacity_1!$C:$C,Capacity_1!$A:$A,$B$164,Capacity_1!$B:$B,$H172)</f>
        <v>9424.0560430558617</v>
      </c>
      <c r="X172" s="1">
        <f>SUMIFS(Capacity_1!S:S,Capacity_1!$A:$A,$B$164,Capacity_1!$B:$B,$H172)-SUMIFS(Capacity_1!$C:$C,Capacity_1!$A:$A,$B$164,Capacity_1!$B:$B,$H172)</f>
        <v>10116.258512561963</v>
      </c>
      <c r="Y172" s="1">
        <f>SUMIFS(Capacity_1!T:T,Capacity_1!$A:$A,$B$164,Capacity_1!$B:$B,$H172)-SUMIFS(Capacity_1!$C:$C,Capacity_1!$A:$A,$B$164,Capacity_1!$B:$B,$H172)</f>
        <v>10657.289311898559</v>
      </c>
      <c r="Z172" s="1">
        <f>SUMIFS(Capacity_1!U:U,Capacity_1!$A:$A,$B$164,Capacity_1!$B:$B,$H172)-SUMIFS(Capacity_1!$C:$C,Capacity_1!$A:$A,$B$164,Capacity_1!$B:$B,$H172)</f>
        <v>10870.614785014659</v>
      </c>
      <c r="AA172" s="1">
        <f>SUMIFS(Capacity_1!V:V,Capacity_1!$A:$A,$B$164,Capacity_1!$B:$B,$H172)-SUMIFS(Capacity_1!$C:$C,Capacity_1!$A:$A,$B$164,Capacity_1!$B:$B,$H172)</f>
        <v>11080.807125847459</v>
      </c>
      <c r="AB172" s="1">
        <f>SUMIFS(Capacity_1!W:W,Capacity_1!$A:$A,$B$164,Capacity_1!$B:$B,$H172)-SUMIFS(Capacity_1!$C:$C,Capacity_1!$A:$A,$B$164,Capacity_1!$B:$B,$H172)</f>
        <v>11144.882123736159</v>
      </c>
      <c r="AC172" s="1">
        <f>SUMIFS(Capacity_1!X:X,Capacity_1!$A:$A,$B$164,Capacity_1!$B:$B,$H172)-SUMIFS(Capacity_1!$C:$C,Capacity_1!$A:$A,$B$164,Capacity_1!$B:$B,$H172)</f>
        <v>11416.72588367256</v>
      </c>
    </row>
    <row r="173" spans="1:30">
      <c r="H173" s="76" t="s">
        <v>117</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118</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1088.2000000000007</v>
      </c>
      <c r="M174" s="1">
        <f>SUMIFS(Capacity_1!H:H,Capacity_1!$A:$A,$B$164,Capacity_1!$B:$B,$H174)-SUMIFS(Capacity_1!$C:$C,Capacity_1!$A:$A,$B$164,Capacity_1!$B:$B,$H174)</f>
        <v>1152.0004012400022</v>
      </c>
      <c r="N174" s="1">
        <f>SUMIFS(Capacity_1!I:I,Capacity_1!$A:$A,$B$164,Capacity_1!$B:$B,$H174)-SUMIFS(Capacity_1!$C:$C,Capacity_1!$A:$A,$B$164,Capacity_1!$B:$B,$H174)</f>
        <v>1565.8430066200017</v>
      </c>
      <c r="O174" s="1">
        <f>SUMIFS(Capacity_1!J:J,Capacity_1!$A:$A,$B$164,Capacity_1!$B:$B,$H174)-SUMIFS(Capacity_1!$C:$C,Capacity_1!$A:$A,$B$164,Capacity_1!$B:$B,$H174)</f>
        <v>1955.7941988200018</v>
      </c>
      <c r="P174" s="1">
        <f>SUMIFS(Capacity_1!K:K,Capacity_1!$A:$A,$B$164,Capacity_1!$B:$B,$H174)-SUMIFS(Capacity_1!$C:$C,Capacity_1!$A:$A,$B$164,Capacity_1!$B:$B,$H174)</f>
        <v>3435.7196462900029</v>
      </c>
      <c r="Q174" s="1">
        <f>SUMIFS(Capacity_1!L:L,Capacity_1!$A:$A,$B$164,Capacity_1!$B:$B,$H174)-SUMIFS(Capacity_1!$C:$C,Capacity_1!$A:$A,$B$164,Capacity_1!$B:$B,$H174)</f>
        <v>3644.3843359999992</v>
      </c>
      <c r="R174" s="1">
        <f>SUMIFS(Capacity_1!M:M,Capacity_1!$A:$A,$B$164,Capacity_1!$B:$B,$H174)-SUMIFS(Capacity_1!$C:$C,Capacity_1!$A:$A,$B$164,Capacity_1!$B:$B,$H174)</f>
        <v>3598.3843359999992</v>
      </c>
      <c r="S174" s="1">
        <f>SUMIFS(Capacity_1!N:N,Capacity_1!$A:$A,$B$164,Capacity_1!$B:$B,$H174)-SUMIFS(Capacity_1!$C:$C,Capacity_1!$A:$A,$B$164,Capacity_1!$B:$B,$H174)</f>
        <v>3598.3843359999992</v>
      </c>
      <c r="T174" s="1">
        <f>SUMIFS(Capacity_1!O:O,Capacity_1!$A:$A,$B$164,Capacity_1!$B:$B,$H174)-SUMIFS(Capacity_1!$C:$C,Capacity_1!$A:$A,$B$164,Capacity_1!$B:$B,$H174)</f>
        <v>5672.9139649799999</v>
      </c>
      <c r="U174" s="1">
        <f>SUMIFS(Capacity_1!P:P,Capacity_1!$A:$A,$B$164,Capacity_1!$B:$B,$H174)-SUMIFS(Capacity_1!$C:$C,Capacity_1!$A:$A,$B$164,Capacity_1!$B:$B,$H174)</f>
        <v>5540.0509929300006</v>
      </c>
      <c r="V174" s="1">
        <f>SUMIFS(Capacity_1!Q:Q,Capacity_1!$A:$A,$B$164,Capacity_1!$B:$B,$H174)-SUMIFS(Capacity_1!$C:$C,Capacity_1!$A:$A,$B$164,Capacity_1!$B:$B,$H174)</f>
        <v>5540.0509929300006</v>
      </c>
      <c r="W174" s="1">
        <f>SUMIFS(Capacity_1!R:R,Capacity_1!$A:$A,$B$164,Capacity_1!$B:$B,$H174)-SUMIFS(Capacity_1!$C:$C,Capacity_1!$A:$A,$B$164,Capacity_1!$B:$B,$H174)</f>
        <v>11663.659533670001</v>
      </c>
      <c r="X174" s="1">
        <f>SUMIFS(Capacity_1!S:S,Capacity_1!$A:$A,$B$164,Capacity_1!$B:$B,$H174)-SUMIFS(Capacity_1!$C:$C,Capacity_1!$A:$A,$B$164,Capacity_1!$B:$B,$H174)</f>
        <v>12326.214839380002</v>
      </c>
      <c r="Y174" s="1">
        <f>SUMIFS(Capacity_1!T:T,Capacity_1!$A:$A,$B$164,Capacity_1!$B:$B,$H174)-SUMIFS(Capacity_1!$C:$C,Capacity_1!$A:$A,$B$164,Capacity_1!$B:$B,$H174)</f>
        <v>13551.58185852</v>
      </c>
      <c r="Z174" s="1">
        <f>SUMIFS(Capacity_1!U:U,Capacity_1!$A:$A,$B$164,Capacity_1!$B:$B,$H174)-SUMIFS(Capacity_1!$C:$C,Capacity_1!$A:$A,$B$164,Capacity_1!$B:$B,$H174)</f>
        <v>13551.58185852</v>
      </c>
      <c r="AA174" s="1">
        <f>SUMIFS(Capacity_1!V:V,Capacity_1!$A:$A,$B$164,Capacity_1!$B:$B,$H174)-SUMIFS(Capacity_1!$C:$C,Capacity_1!$A:$A,$B$164,Capacity_1!$B:$B,$H174)</f>
        <v>13302.881858519999</v>
      </c>
      <c r="AB174" s="1">
        <f>SUMIFS(Capacity_1!W:W,Capacity_1!$A:$A,$B$164,Capacity_1!$B:$B,$H174)-SUMIFS(Capacity_1!$C:$C,Capacity_1!$A:$A,$B$164,Capacity_1!$B:$B,$H174)</f>
        <v>13504.88801934</v>
      </c>
      <c r="AC174" s="1">
        <f>SUMIFS(Capacity_1!X:X,Capacity_1!$A:$A,$B$164,Capacity_1!$B:$B,$H174)-SUMIFS(Capacity_1!$C:$C,Capacity_1!$A:$A,$B$164,Capacity_1!$B:$B,$H174)</f>
        <v>13456.588019340001</v>
      </c>
    </row>
    <row r="175" spans="1:30">
      <c r="H175" s="77" t="s">
        <v>119</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790</v>
      </c>
      <c r="M175" s="1">
        <f>SUMIFS(Capacity_1!H:H,Capacity_1!$A:$A,$B$164,Capacity_1!$B:$B,$H175)-SUMIFS(Capacity_1!$C:$C,Capacity_1!$A:$A,$B$164,Capacity_1!$B:$B,$H175)</f>
        <v>830</v>
      </c>
      <c r="N175" s="1">
        <f>SUMIFS(Capacity_1!I:I,Capacity_1!$A:$A,$B$164,Capacity_1!$B:$B,$H175)-SUMIFS(Capacity_1!$C:$C,Capacity_1!$A:$A,$B$164,Capacity_1!$B:$B,$H175)</f>
        <v>870</v>
      </c>
      <c r="O175" s="1">
        <f>SUMIFS(Capacity_1!J:J,Capacity_1!$A:$A,$B$164,Capacity_1!$B:$B,$H175)-SUMIFS(Capacity_1!$C:$C,Capacity_1!$A:$A,$B$164,Capacity_1!$B:$B,$H175)</f>
        <v>1706.13668779</v>
      </c>
      <c r="P175" s="1">
        <f>SUMIFS(Capacity_1!K:K,Capacity_1!$A:$A,$B$164,Capacity_1!$B:$B,$H175)-SUMIFS(Capacity_1!$C:$C,Capacity_1!$A:$A,$B$164,Capacity_1!$B:$B,$H175)</f>
        <v>1830.4161035500001</v>
      </c>
      <c r="Q175" s="1">
        <f>SUMIFS(Capacity_1!L:L,Capacity_1!$A:$A,$B$164,Capacity_1!$B:$B,$H175)-SUMIFS(Capacity_1!$C:$C,Capacity_1!$A:$A,$B$164,Capacity_1!$B:$B,$H175)</f>
        <v>2411.4960163699998</v>
      </c>
      <c r="R175" s="1">
        <f>SUMIFS(Capacity_1!M:M,Capacity_1!$A:$A,$B$164,Capacity_1!$B:$B,$H175)-SUMIFS(Capacity_1!$C:$C,Capacity_1!$A:$A,$B$164,Capacity_1!$B:$B,$H175)</f>
        <v>2411.4960163699998</v>
      </c>
      <c r="S175" s="1">
        <f>SUMIFS(Capacity_1!N:N,Capacity_1!$A:$A,$B$164,Capacity_1!$B:$B,$H175)-SUMIFS(Capacity_1!$C:$C,Capacity_1!$A:$A,$B$164,Capacity_1!$B:$B,$H175)</f>
        <v>2411.4960163699998</v>
      </c>
      <c r="T175" s="1">
        <f>SUMIFS(Capacity_1!O:O,Capacity_1!$A:$A,$B$164,Capacity_1!$B:$B,$H175)-SUMIFS(Capacity_1!$C:$C,Capacity_1!$A:$A,$B$164,Capacity_1!$B:$B,$H175)</f>
        <v>3335.50615139</v>
      </c>
      <c r="U175" s="1">
        <f>SUMIFS(Capacity_1!P:P,Capacity_1!$A:$A,$B$164,Capacity_1!$B:$B,$H175)-SUMIFS(Capacity_1!$C:$C,Capacity_1!$A:$A,$B$164,Capacity_1!$B:$B,$H175)</f>
        <v>4066.8669688499995</v>
      </c>
      <c r="V175" s="1">
        <f>SUMIFS(Capacity_1!Q:Q,Capacity_1!$A:$A,$B$164,Capacity_1!$B:$B,$H175)-SUMIFS(Capacity_1!$C:$C,Capacity_1!$A:$A,$B$164,Capacity_1!$B:$B,$H175)</f>
        <v>4066.8669688499995</v>
      </c>
      <c r="W175" s="1">
        <f>SUMIFS(Capacity_1!R:R,Capacity_1!$A:$A,$B$164,Capacity_1!$B:$B,$H175)-SUMIFS(Capacity_1!$C:$C,Capacity_1!$A:$A,$B$164,Capacity_1!$B:$B,$H175)</f>
        <v>4558.6421254899997</v>
      </c>
      <c r="X175" s="1">
        <f>SUMIFS(Capacity_1!S:S,Capacity_1!$A:$A,$B$164,Capacity_1!$B:$B,$H175)-SUMIFS(Capacity_1!$C:$C,Capacity_1!$A:$A,$B$164,Capacity_1!$B:$B,$H175)</f>
        <v>4558.6421254899997</v>
      </c>
      <c r="Y175" s="1">
        <f>SUMIFS(Capacity_1!T:T,Capacity_1!$A:$A,$B$164,Capacity_1!$B:$B,$H175)-SUMIFS(Capacity_1!$C:$C,Capacity_1!$A:$A,$B$164,Capacity_1!$B:$B,$H175)</f>
        <v>5256.8580089200004</v>
      </c>
      <c r="Z175" s="1">
        <f>SUMIFS(Capacity_1!U:U,Capacity_1!$A:$A,$B$164,Capacity_1!$B:$B,$H175)-SUMIFS(Capacity_1!$C:$C,Capacity_1!$A:$A,$B$164,Capacity_1!$B:$B,$H175)</f>
        <v>5256.8580089200004</v>
      </c>
      <c r="AA175" s="1">
        <f>SUMIFS(Capacity_1!V:V,Capacity_1!$A:$A,$B$164,Capacity_1!$B:$B,$H175)-SUMIFS(Capacity_1!$C:$C,Capacity_1!$A:$A,$B$164,Capacity_1!$B:$B,$H175)</f>
        <v>5256.8580089200004</v>
      </c>
      <c r="AB175" s="1">
        <f>SUMIFS(Capacity_1!W:W,Capacity_1!$A:$A,$B$164,Capacity_1!$B:$B,$H175)-SUMIFS(Capacity_1!$C:$C,Capacity_1!$A:$A,$B$164,Capacity_1!$B:$B,$H175)</f>
        <v>5256.8580089200004</v>
      </c>
      <c r="AC175" s="1">
        <f>SUMIFS(Capacity_1!X:X,Capacity_1!$A:$A,$B$164,Capacity_1!$B:$B,$H175)-SUMIFS(Capacity_1!$C:$C,Capacity_1!$A:$A,$B$164,Capacity_1!$B:$B,$H175)</f>
        <v>5256.8580089200004</v>
      </c>
    </row>
    <row r="176" spans="1:30">
      <c r="H176" s="77" t="s">
        <v>120</v>
      </c>
      <c r="I176" s="1">
        <f>SUMIFS(Capacity_1!D:D,Capacity_1!$A:$A,$B$164,Capacity_1!$B:$B,$H176)-SUMIFS(Capacity_1!$C:$C,Capacity_1!$A:$A,$B$164,Capacity_1!$B:$B,$H176)</f>
        <v>1301.8574681844457</v>
      </c>
      <c r="J176" s="1">
        <f>SUMIFS(Capacity_1!E:E,Capacity_1!$A:$A,$B$164,Capacity_1!$B:$B,$H176)-SUMIFS(Capacity_1!$C:$C,Capacity_1!$A:$A,$B$164,Capacity_1!$B:$B,$H176)</f>
        <v>2520.0561827294259</v>
      </c>
      <c r="K176" s="1">
        <f>SUMIFS(Capacity_1!F:F,Capacity_1!$A:$A,$B$164,Capacity_1!$B:$B,$H176)-SUMIFS(Capacity_1!$C:$C,Capacity_1!$A:$A,$B$164,Capacity_1!$B:$B,$H176)</f>
        <v>3587.8366382263284</v>
      </c>
      <c r="L176" s="1">
        <f>SUMIFS(Capacity_1!G:G,Capacity_1!$A:$A,$B$164,Capacity_1!$B:$B,$H176)-SUMIFS(Capacity_1!$C:$C,Capacity_1!$A:$A,$B$164,Capacity_1!$B:$B,$H176)</f>
        <v>4676.255837027189</v>
      </c>
      <c r="M176" s="1">
        <f>SUMIFS(Capacity_1!H:H,Capacity_1!$A:$A,$B$164,Capacity_1!$B:$B,$H176)-SUMIFS(Capacity_1!$C:$C,Capacity_1!$A:$A,$B$164,Capacity_1!$B:$B,$H176)</f>
        <v>5836.2814634368078</v>
      </c>
      <c r="N176" s="1">
        <f>SUMIFS(Capacity_1!I:I,Capacity_1!$A:$A,$B$164,Capacity_1!$B:$B,$H176)-SUMIFS(Capacity_1!$C:$C,Capacity_1!$A:$A,$B$164,Capacity_1!$B:$B,$H176)</f>
        <v>6897.9155592910465</v>
      </c>
      <c r="O176" s="1">
        <f>SUMIFS(Capacity_1!J:J,Capacity_1!$A:$A,$B$164,Capacity_1!$B:$B,$H176)-SUMIFS(Capacity_1!$C:$C,Capacity_1!$A:$A,$B$164,Capacity_1!$B:$B,$H176)</f>
        <v>7957.2858473253073</v>
      </c>
      <c r="P176" s="1">
        <f>SUMIFS(Capacity_1!K:K,Capacity_1!$A:$A,$B$164,Capacity_1!$B:$B,$H176)-SUMIFS(Capacity_1!$C:$C,Capacity_1!$A:$A,$B$164,Capacity_1!$B:$B,$H176)</f>
        <v>8779.7096209435986</v>
      </c>
      <c r="Q176" s="1">
        <f>SUMIFS(Capacity_1!L:L,Capacity_1!$A:$A,$B$164,Capacity_1!$B:$B,$H176)-SUMIFS(Capacity_1!$C:$C,Capacity_1!$A:$A,$B$164,Capacity_1!$B:$B,$H176)</f>
        <v>9368.4652747219152</v>
      </c>
      <c r="R176" s="1">
        <f>SUMIFS(Capacity_1!M:M,Capacity_1!$A:$A,$B$164,Capacity_1!$B:$B,$H176)-SUMIFS(Capacity_1!$C:$C,Capacity_1!$A:$A,$B$164,Capacity_1!$B:$B,$H176)</f>
        <v>9926.5698310929583</v>
      </c>
      <c r="S176" s="1">
        <f>SUMIFS(Capacity_1!N:N,Capacity_1!$A:$A,$B$164,Capacity_1!$B:$B,$H176)-SUMIFS(Capacity_1!$C:$C,Capacity_1!$A:$A,$B$164,Capacity_1!$B:$B,$H176)</f>
        <v>10573.101061857928</v>
      </c>
      <c r="T176" s="1">
        <f>SUMIFS(Capacity_1!O:O,Capacity_1!$A:$A,$B$164,Capacity_1!$B:$B,$H176)-SUMIFS(Capacity_1!$C:$C,Capacity_1!$A:$A,$B$164,Capacity_1!$B:$B,$H176)</f>
        <v>11259.111726793293</v>
      </c>
      <c r="U176" s="1">
        <f>SUMIFS(Capacity_1!P:P,Capacity_1!$A:$A,$B$164,Capacity_1!$B:$B,$H176)-SUMIFS(Capacity_1!$C:$C,Capacity_1!$A:$A,$B$164,Capacity_1!$B:$B,$H176)</f>
        <v>12172.445559417843</v>
      </c>
      <c r="V176" s="1">
        <f>SUMIFS(Capacity_1!Q:Q,Capacity_1!$A:$A,$B$164,Capacity_1!$B:$B,$H176)-SUMIFS(Capacity_1!$C:$C,Capacity_1!$A:$A,$B$164,Capacity_1!$B:$B,$H176)</f>
        <v>13051.50917177986</v>
      </c>
      <c r="W176" s="1">
        <f>SUMIFS(Capacity_1!R:R,Capacity_1!$A:$A,$B$164,Capacity_1!$B:$B,$H176)-SUMIFS(Capacity_1!$C:$C,Capacity_1!$A:$A,$B$164,Capacity_1!$B:$B,$H176)</f>
        <v>13947.07036858422</v>
      </c>
      <c r="X176" s="1">
        <f>SUMIFS(Capacity_1!S:S,Capacity_1!$A:$A,$B$164,Capacity_1!$B:$B,$H176)-SUMIFS(Capacity_1!$C:$C,Capacity_1!$A:$A,$B$164,Capacity_1!$B:$B,$H176)</f>
        <v>14729.782242958412</v>
      </c>
      <c r="Y176" s="1">
        <f>SUMIFS(Capacity_1!T:T,Capacity_1!$A:$A,$B$164,Capacity_1!$B:$B,$H176)-SUMIFS(Capacity_1!$C:$C,Capacity_1!$A:$A,$B$164,Capacity_1!$B:$B,$H176)</f>
        <v>15610.988757749707</v>
      </c>
      <c r="Z176" s="1">
        <f>SUMIFS(Capacity_1!U:U,Capacity_1!$A:$A,$B$164,Capacity_1!$B:$B,$H176)-SUMIFS(Capacity_1!$C:$C,Capacity_1!$A:$A,$B$164,Capacity_1!$B:$B,$H176)</f>
        <v>16263.421757194574</v>
      </c>
      <c r="AA176" s="1">
        <f>SUMIFS(Capacity_1!V:V,Capacity_1!$A:$A,$B$164,Capacity_1!$B:$B,$H176)-SUMIFS(Capacity_1!$C:$C,Capacity_1!$A:$A,$B$164,Capacity_1!$B:$B,$H176)</f>
        <v>16921.80983682632</v>
      </c>
      <c r="AB176" s="1">
        <f>SUMIFS(Capacity_1!W:W,Capacity_1!$A:$A,$B$164,Capacity_1!$B:$B,$H176)-SUMIFS(Capacity_1!$C:$C,Capacity_1!$A:$A,$B$164,Capacity_1!$B:$B,$H176)</f>
        <v>17605.17687658553</v>
      </c>
      <c r="AC176" s="1">
        <f>SUMIFS(Capacity_1!X:X,Capacity_1!$A:$A,$B$164,Capacity_1!$B:$B,$H176)-SUMIFS(Capacity_1!$C:$C,Capacity_1!$A:$A,$B$164,Capacity_1!$B:$B,$H176)</f>
        <v>18219.247043910193</v>
      </c>
    </row>
    <row r="177" spans="1:30">
      <c r="H177" s="69" t="s">
        <v>121</v>
      </c>
      <c r="I177" s="1">
        <f>SUM(I167:I172,I179)</f>
        <v>52.95491454650994</v>
      </c>
      <c r="J177" s="1">
        <f t="shared" ref="J177:AC177" si="3">SUM(J167:J172,J179)</f>
        <v>-600.15131187441841</v>
      </c>
      <c r="K177" s="1">
        <f t="shared" si="3"/>
        <v>-2191.7729695815033</v>
      </c>
      <c r="L177" s="1">
        <f t="shared" si="3"/>
        <v>478.90269486173509</v>
      </c>
      <c r="M177" s="1">
        <f t="shared" si="3"/>
        <v>574.65066846596199</v>
      </c>
      <c r="N177" s="1">
        <f t="shared" si="3"/>
        <v>676.22399687037819</v>
      </c>
      <c r="O177" s="1">
        <f t="shared" si="3"/>
        <v>784.34602810523711</v>
      </c>
      <c r="P177" s="1">
        <f t="shared" si="3"/>
        <v>834.83504268570323</v>
      </c>
      <c r="Q177" s="1">
        <f t="shared" si="3"/>
        <v>560.08809235500905</v>
      </c>
      <c r="R177" s="1">
        <f t="shared" si="3"/>
        <v>49.664258542116954</v>
      </c>
      <c r="S177" s="1">
        <f t="shared" si="3"/>
        <v>345.23907282293987</v>
      </c>
      <c r="T177" s="1">
        <f t="shared" si="3"/>
        <v>-647.79871697938927</v>
      </c>
      <c r="U177" s="1">
        <f t="shared" si="3"/>
        <v>-285.94046893225322</v>
      </c>
      <c r="V177" s="1">
        <f t="shared" si="3"/>
        <v>928.81424288557628</v>
      </c>
      <c r="W177" s="1">
        <f t="shared" si="3"/>
        <v>-161.1818169321707</v>
      </c>
      <c r="X177" s="1">
        <f t="shared" si="3"/>
        <v>625.96343821566415</v>
      </c>
      <c r="Y177" s="1">
        <f t="shared" si="3"/>
        <v>1218.2145766468764</v>
      </c>
      <c r="Z177" s="1">
        <f t="shared" si="3"/>
        <v>1959.3692523882235</v>
      </c>
      <c r="AA177" s="1">
        <f t="shared" si="3"/>
        <v>1283.1426231916369</v>
      </c>
      <c r="AB177" s="1">
        <f t="shared" si="3"/>
        <v>1280.1458403931374</v>
      </c>
      <c r="AC177" s="1">
        <f t="shared" si="3"/>
        <v>2580.9937708366269</v>
      </c>
    </row>
    <row r="179" spans="1:30">
      <c r="H179" s="69" t="s">
        <v>122</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74</v>
      </c>
      <c r="B182" s="20" t="s">
        <v>75</v>
      </c>
    </row>
    <row r="184" spans="1:30">
      <c r="H184" s="82" t="s">
        <v>123</v>
      </c>
      <c r="I184" s="4" t="s">
        <v>78</v>
      </c>
      <c r="J184" s="4" t="s">
        <v>79</v>
      </c>
      <c r="K184" s="4" t="s">
        <v>80</v>
      </c>
      <c r="L184" s="4" t="s">
        <v>81</v>
      </c>
      <c r="M184" s="4" t="s">
        <v>82</v>
      </c>
      <c r="N184" s="4" t="s">
        <v>83</v>
      </c>
      <c r="O184" s="4" t="s">
        <v>84</v>
      </c>
      <c r="P184" s="4" t="s">
        <v>85</v>
      </c>
      <c r="Q184" s="4" t="s">
        <v>86</v>
      </c>
      <c r="R184" s="4" t="s">
        <v>87</v>
      </c>
      <c r="S184" s="4" t="s">
        <v>88</v>
      </c>
      <c r="T184" s="4" t="s">
        <v>89</v>
      </c>
      <c r="U184" s="4" t="s">
        <v>90</v>
      </c>
      <c r="V184" s="4" t="s">
        <v>91</v>
      </c>
      <c r="W184" s="4" t="s">
        <v>92</v>
      </c>
      <c r="X184" s="4" t="s">
        <v>93</v>
      </c>
      <c r="Y184" s="4" t="s">
        <v>94</v>
      </c>
      <c r="Z184" s="4" t="s">
        <v>95</v>
      </c>
      <c r="AA184" s="4" t="s">
        <v>96</v>
      </c>
      <c r="AB184" s="4" t="s">
        <v>97</v>
      </c>
      <c r="AC184" s="4" t="s">
        <v>98</v>
      </c>
    </row>
    <row r="185" spans="1:30">
      <c r="H185" s="69" t="s">
        <v>111</v>
      </c>
      <c r="I185" s="1">
        <f>SUMIFS(Generation_1!C:C,Generation_1!$A:$A,$B$182,Generation_1!$B:$B,$H185)-SUMIFS(Generation_1!$C:$C,Generation_1!$A:$A,$B$182,Generation_1!$B:$B,$H185)</f>
        <v>0</v>
      </c>
      <c r="J185" s="1">
        <f>SUMIFS(Generation_1!D:D,Generation_1!$A:$A,$B$182,Generation_1!$B:$B,$H185)-SUMIFS(Generation_1!$C:$C,Generation_1!$A:$A,$B$182,Generation_1!$B:$B,$H185)</f>
        <v>-2461.9507900185272</v>
      </c>
      <c r="K185" s="1">
        <f>SUMIFS(Generation_1!E:E,Generation_1!$A:$A,$B$182,Generation_1!$B:$B,$H185)-SUMIFS(Generation_1!$C:$C,Generation_1!$A:$A,$B$182,Generation_1!$B:$B,$H185)</f>
        <v>-1047.308288112632</v>
      </c>
      <c r="L185" s="1">
        <f>SUMIFS(Generation_1!F:F,Generation_1!$A:$A,$B$182,Generation_1!$B:$B,$H185)-SUMIFS(Generation_1!$C:$C,Generation_1!$A:$A,$B$182,Generation_1!$B:$B,$H185)</f>
        <v>-4086.956780913315</v>
      </c>
      <c r="M185" s="1">
        <f>SUMIFS(Generation_1!G:G,Generation_1!$A:$A,$B$182,Generation_1!$B:$B,$H185)-SUMIFS(Generation_1!$C:$C,Generation_1!$A:$A,$B$182,Generation_1!$B:$B,$H185)</f>
        <v>-4216.2794769923057</v>
      </c>
      <c r="N185" s="1">
        <f>SUMIFS(Generation_1!H:H,Generation_1!$A:$A,$B$182,Generation_1!$B:$B,$H185)-SUMIFS(Generation_1!$C:$C,Generation_1!$A:$A,$B$182,Generation_1!$B:$B,$H185)</f>
        <v>-7411.742249351053</v>
      </c>
      <c r="O185" s="1">
        <f>SUMIFS(Generation_1!I:I,Generation_1!$A:$A,$B$182,Generation_1!$B:$B,$H185)-SUMIFS(Generation_1!$C:$C,Generation_1!$A:$A,$B$182,Generation_1!$B:$B,$H185)</f>
        <v>-4653.525307415548</v>
      </c>
      <c r="P185" s="1">
        <f>SUMIFS(Generation_1!J:J,Generation_1!$A:$A,$B$182,Generation_1!$B:$B,$H185)-SUMIFS(Generation_1!$C:$C,Generation_1!$A:$A,$B$182,Generation_1!$B:$B,$H185)</f>
        <v>-14336.804194579672</v>
      </c>
      <c r="Q185" s="1">
        <f>SUMIFS(Generation_1!K:K,Generation_1!$A:$A,$B$182,Generation_1!$B:$B,$H185)-SUMIFS(Generation_1!$C:$C,Generation_1!$A:$A,$B$182,Generation_1!$B:$B,$H185)</f>
        <v>-15582.484243863408</v>
      </c>
      <c r="R185" s="1">
        <f>SUMIFS(Generation_1!L:L,Generation_1!$A:$A,$B$182,Generation_1!$B:$B,$H185)-SUMIFS(Generation_1!$C:$C,Generation_1!$A:$A,$B$182,Generation_1!$B:$B,$H185)</f>
        <v>-9814.5241143106541</v>
      </c>
      <c r="S185" s="1">
        <f>SUMIFS(Generation_1!M:M,Generation_1!$A:$A,$B$182,Generation_1!$B:$B,$H185)-SUMIFS(Generation_1!$C:$C,Generation_1!$A:$A,$B$182,Generation_1!$B:$B,$H185)</f>
        <v>-12599.938112535674</v>
      </c>
      <c r="T185" s="1">
        <f>SUMIFS(Generation_1!N:N,Generation_1!$A:$A,$B$182,Generation_1!$B:$B,$H185)-SUMIFS(Generation_1!$C:$C,Generation_1!$A:$A,$B$182,Generation_1!$B:$B,$H185)</f>
        <v>-25934.417379991981</v>
      </c>
      <c r="U185" s="1">
        <f>SUMIFS(Generation_1!O:O,Generation_1!$A:$A,$B$182,Generation_1!$B:$B,$H185)-SUMIFS(Generation_1!$C:$C,Generation_1!$A:$A,$B$182,Generation_1!$B:$B,$H185)</f>
        <v>-24750.3010018778</v>
      </c>
      <c r="V185" s="1">
        <f>SUMIFS(Generation_1!P:P,Generation_1!$A:$A,$B$182,Generation_1!$B:$B,$H185)-SUMIFS(Generation_1!$C:$C,Generation_1!$A:$A,$B$182,Generation_1!$B:$B,$H185)</f>
        <v>-24442.074961245147</v>
      </c>
      <c r="W185" s="1">
        <f>SUMIFS(Generation_1!Q:Q,Generation_1!$A:$A,$B$182,Generation_1!$B:$B,$H185)-SUMIFS(Generation_1!$C:$C,Generation_1!$A:$A,$B$182,Generation_1!$B:$B,$H185)</f>
        <v>-47494.627722738078</v>
      </c>
      <c r="X185" s="1">
        <f>SUMIFS(Generation_1!R:R,Generation_1!$A:$A,$B$182,Generation_1!$B:$B,$H185)-SUMIFS(Generation_1!$C:$C,Generation_1!$A:$A,$B$182,Generation_1!$B:$B,$H185)</f>
        <v>-52214.445907478337</v>
      </c>
      <c r="Y185" s="1">
        <f>SUMIFS(Generation_1!S:S,Generation_1!$A:$A,$B$182,Generation_1!$B:$B,$H185)-SUMIFS(Generation_1!$C:$C,Generation_1!$A:$A,$B$182,Generation_1!$B:$B,$H185)</f>
        <v>-58242.922922969898</v>
      </c>
      <c r="Z185" s="1">
        <f>SUMIFS(Generation_1!T:T,Generation_1!$A:$A,$B$182,Generation_1!$B:$B,$H185)-SUMIFS(Generation_1!$C:$C,Generation_1!$A:$A,$B$182,Generation_1!$B:$B,$H185)</f>
        <v>-58131.160401549219</v>
      </c>
      <c r="AA185" s="1">
        <f>SUMIFS(Generation_1!U:U,Generation_1!$A:$A,$B$182,Generation_1!$B:$B,$H185)-SUMIFS(Generation_1!$C:$C,Generation_1!$A:$A,$B$182,Generation_1!$B:$B,$H185)</f>
        <v>-57959.985507718942</v>
      </c>
      <c r="AB185" s="1">
        <f>SUMIFS(Generation_1!V:V,Generation_1!$A:$A,$B$182,Generation_1!$B:$B,$H185)-SUMIFS(Generation_1!$C:$C,Generation_1!$A:$A,$B$182,Generation_1!$B:$B,$H185)</f>
        <v>-58013.857950747326</v>
      </c>
      <c r="AC185" s="1">
        <f>SUMIFS(Generation_1!W:W,Generation_1!$A:$A,$B$182,Generation_1!$B:$B,$H185)-SUMIFS(Generation_1!$C:$C,Generation_1!$A:$A,$B$182,Generation_1!$B:$B,$H185)</f>
        <v>-57978.111199381747</v>
      </c>
    </row>
    <row r="186" spans="1:30">
      <c r="H186" s="69" t="s">
        <v>112</v>
      </c>
      <c r="I186" s="1">
        <f>SUMIFS(Generation_1!C:C,Generation_1!$A:$A,$B$182,Generation_1!$B:$B,$H186)-SUMIFS(Generation_1!$C:$C,Generation_1!$A:$A,$B$182,Generation_1!$B:$B,$H186)</f>
        <v>0</v>
      </c>
      <c r="J186" s="1">
        <f>SUMIFS(Generation_1!D:D,Generation_1!$A:$A,$B$182,Generation_1!$B:$B,$H186)-SUMIFS(Generation_1!$C:$C,Generation_1!$A:$A,$B$182,Generation_1!$B:$B,$H186)</f>
        <v>1794.1067579787305</v>
      </c>
      <c r="K186" s="1">
        <f>SUMIFS(Generation_1!E:E,Generation_1!$A:$A,$B$182,Generation_1!$B:$B,$H186)-SUMIFS(Generation_1!$C:$C,Generation_1!$A:$A,$B$182,Generation_1!$B:$B,$H186)</f>
        <v>1300.2929767601381</v>
      </c>
      <c r="L186" s="1">
        <f>SUMIFS(Generation_1!F:F,Generation_1!$A:$A,$B$182,Generation_1!$B:$B,$H186)-SUMIFS(Generation_1!$C:$C,Generation_1!$A:$A,$B$182,Generation_1!$B:$B,$H186)</f>
        <v>18.202803383301216</v>
      </c>
      <c r="M186" s="1">
        <f>SUMIFS(Generation_1!G:G,Generation_1!$A:$A,$B$182,Generation_1!$B:$B,$H186)-SUMIFS(Generation_1!$C:$C,Generation_1!$A:$A,$B$182,Generation_1!$B:$B,$H186)</f>
        <v>-874.70475202597663</v>
      </c>
      <c r="N186" s="1">
        <f>SUMIFS(Generation_1!H:H,Generation_1!$A:$A,$B$182,Generation_1!$B:$B,$H186)-SUMIFS(Generation_1!$C:$C,Generation_1!$A:$A,$B$182,Generation_1!$B:$B,$H186)</f>
        <v>-2111.2767885093017</v>
      </c>
      <c r="O186" s="1">
        <f>SUMIFS(Generation_1!I:I,Generation_1!$A:$A,$B$182,Generation_1!$B:$B,$H186)-SUMIFS(Generation_1!$C:$C,Generation_1!$A:$A,$B$182,Generation_1!$B:$B,$H186)</f>
        <v>91.738248826226481</v>
      </c>
      <c r="P186" s="1">
        <f>SUMIFS(Generation_1!J:J,Generation_1!$A:$A,$B$182,Generation_1!$B:$B,$H186)-SUMIFS(Generation_1!$C:$C,Generation_1!$A:$A,$B$182,Generation_1!$B:$B,$H186)</f>
        <v>-2990.0046838533926</v>
      </c>
      <c r="Q186" s="1">
        <f>SUMIFS(Generation_1!K:K,Generation_1!$A:$A,$B$182,Generation_1!$B:$B,$H186)-SUMIFS(Generation_1!$C:$C,Generation_1!$A:$A,$B$182,Generation_1!$B:$B,$H186)</f>
        <v>-2690.2353346036543</v>
      </c>
      <c r="R186" s="1">
        <f>SUMIFS(Generation_1!L:L,Generation_1!$A:$A,$B$182,Generation_1!$B:$B,$H186)-SUMIFS(Generation_1!$C:$C,Generation_1!$A:$A,$B$182,Generation_1!$B:$B,$H186)</f>
        <v>-3865.8993651469318</v>
      </c>
      <c r="S186" s="1">
        <f>SUMIFS(Generation_1!M:M,Generation_1!$A:$A,$B$182,Generation_1!$B:$B,$H186)-SUMIFS(Generation_1!$C:$C,Generation_1!$A:$A,$B$182,Generation_1!$B:$B,$H186)</f>
        <v>-7352.3701330101467</v>
      </c>
      <c r="T186" s="1">
        <f>SUMIFS(Generation_1!N:N,Generation_1!$A:$A,$B$182,Generation_1!$B:$B,$H186)-SUMIFS(Generation_1!$C:$C,Generation_1!$A:$A,$B$182,Generation_1!$B:$B,$H186)</f>
        <v>-8381.1382986931421</v>
      </c>
      <c r="U186" s="1">
        <f>SUMIFS(Generation_1!O:O,Generation_1!$A:$A,$B$182,Generation_1!$B:$B,$H186)-SUMIFS(Generation_1!$C:$C,Generation_1!$A:$A,$B$182,Generation_1!$B:$B,$H186)</f>
        <v>-8557.8057962481435</v>
      </c>
      <c r="V186" s="1">
        <f>SUMIFS(Generation_1!P:P,Generation_1!$A:$A,$B$182,Generation_1!$B:$B,$H186)-SUMIFS(Generation_1!$C:$C,Generation_1!$A:$A,$B$182,Generation_1!$B:$B,$H186)</f>
        <v>-9669.7710137428112</v>
      </c>
      <c r="W186" s="1">
        <f>SUMIFS(Generation_1!Q:Q,Generation_1!$A:$A,$B$182,Generation_1!$B:$B,$H186)-SUMIFS(Generation_1!$C:$C,Generation_1!$A:$A,$B$182,Generation_1!$B:$B,$H186)</f>
        <v>-9281.1325893667163</v>
      </c>
      <c r="X186" s="1">
        <f>SUMIFS(Generation_1!R:R,Generation_1!$A:$A,$B$182,Generation_1!$B:$B,$H186)-SUMIFS(Generation_1!$C:$C,Generation_1!$A:$A,$B$182,Generation_1!$B:$B,$H186)</f>
        <v>-9717.9557176374619</v>
      </c>
      <c r="Y186" s="1">
        <f>SUMIFS(Generation_1!S:S,Generation_1!$A:$A,$B$182,Generation_1!$B:$B,$H186)-SUMIFS(Generation_1!$C:$C,Generation_1!$A:$A,$B$182,Generation_1!$B:$B,$H186)</f>
        <v>-8494.7333374713999</v>
      </c>
      <c r="Z186" s="1">
        <f>SUMIFS(Generation_1!T:T,Generation_1!$A:$A,$B$182,Generation_1!$B:$B,$H186)-SUMIFS(Generation_1!$C:$C,Generation_1!$A:$A,$B$182,Generation_1!$B:$B,$H186)</f>
        <v>-10320.654553712742</v>
      </c>
      <c r="AA186" s="1">
        <f>SUMIFS(Generation_1!U:U,Generation_1!$A:$A,$B$182,Generation_1!$B:$B,$H186)-SUMIFS(Generation_1!$C:$C,Generation_1!$A:$A,$B$182,Generation_1!$B:$B,$H186)</f>
        <v>-8559.9433766584771</v>
      </c>
      <c r="AB186" s="1">
        <f>SUMIFS(Generation_1!V:V,Generation_1!$A:$A,$B$182,Generation_1!$B:$B,$H186)-SUMIFS(Generation_1!$C:$C,Generation_1!$A:$A,$B$182,Generation_1!$B:$B,$H186)</f>
        <v>-8204.4381875499894</v>
      </c>
      <c r="AC186" s="1">
        <f>SUMIFS(Generation_1!W:W,Generation_1!$A:$A,$B$182,Generation_1!$B:$B,$H186)-SUMIFS(Generation_1!$C:$C,Generation_1!$A:$A,$B$182,Generation_1!$B:$B,$H186)</f>
        <v>-10371.906890820439</v>
      </c>
    </row>
    <row r="187" spans="1:30">
      <c r="H187" s="69" t="s">
        <v>113</v>
      </c>
      <c r="I187" s="1">
        <f>SUMIFS(Generation_1!C:C,Generation_1!$A:$A,$B$182,Generation_1!$B:$B,$H187)-SUMIFS(Generation_1!$C:$C,Generation_1!$A:$A,$B$182,Generation_1!$B:$B,$H187)</f>
        <v>0</v>
      </c>
      <c r="J187" s="1">
        <f>SUMIFS(Generation_1!D:D,Generation_1!$A:$A,$B$182,Generation_1!$B:$B,$H187)-SUMIFS(Generation_1!$C:$C,Generation_1!$A:$A,$B$182,Generation_1!$B:$B,$H187)</f>
        <v>-19.912050636884032</v>
      </c>
      <c r="K187" s="1">
        <f>SUMIFS(Generation_1!E:E,Generation_1!$A:$A,$B$182,Generation_1!$B:$B,$H187)-SUMIFS(Generation_1!$C:$C,Generation_1!$A:$A,$B$182,Generation_1!$B:$B,$H187)</f>
        <v>-354.33133250214269</v>
      </c>
      <c r="L187" s="1">
        <f>SUMIFS(Generation_1!F:F,Generation_1!$A:$A,$B$182,Generation_1!$B:$B,$H187)-SUMIFS(Generation_1!$C:$C,Generation_1!$A:$A,$B$182,Generation_1!$B:$B,$H187)</f>
        <v>-351.81855017098496</v>
      </c>
      <c r="M187" s="1">
        <f>SUMIFS(Generation_1!G:G,Generation_1!$A:$A,$B$182,Generation_1!$B:$B,$H187)-SUMIFS(Generation_1!$C:$C,Generation_1!$A:$A,$B$182,Generation_1!$B:$B,$H187)</f>
        <v>-518.09030993437227</v>
      </c>
      <c r="N187" s="1">
        <f>SUMIFS(Generation_1!H:H,Generation_1!$A:$A,$B$182,Generation_1!$B:$B,$H187)-SUMIFS(Generation_1!$C:$C,Generation_1!$A:$A,$B$182,Generation_1!$B:$B,$H187)</f>
        <v>-553.27892045247063</v>
      </c>
      <c r="O187" s="1">
        <f>SUMIFS(Generation_1!I:I,Generation_1!$A:$A,$B$182,Generation_1!$B:$B,$H187)-SUMIFS(Generation_1!$C:$C,Generation_1!$A:$A,$B$182,Generation_1!$B:$B,$H187)</f>
        <v>-431.46239206990049</v>
      </c>
      <c r="P187" s="1">
        <f>SUMIFS(Generation_1!J:J,Generation_1!$A:$A,$B$182,Generation_1!$B:$B,$H187)-SUMIFS(Generation_1!$C:$C,Generation_1!$A:$A,$B$182,Generation_1!$B:$B,$H187)</f>
        <v>-447.32102448388423</v>
      </c>
      <c r="Q187" s="1">
        <f>SUMIFS(Generation_1!K:K,Generation_1!$A:$A,$B$182,Generation_1!$B:$B,$H187)-SUMIFS(Generation_1!$C:$C,Generation_1!$A:$A,$B$182,Generation_1!$B:$B,$H187)</f>
        <v>-510.68655636441235</v>
      </c>
      <c r="R187" s="1">
        <f>SUMIFS(Generation_1!L:L,Generation_1!$A:$A,$B$182,Generation_1!$B:$B,$H187)-SUMIFS(Generation_1!$C:$C,Generation_1!$A:$A,$B$182,Generation_1!$B:$B,$H187)</f>
        <v>-443.97444756574714</v>
      </c>
      <c r="S187" s="1">
        <f>SUMIFS(Generation_1!M:M,Generation_1!$A:$A,$B$182,Generation_1!$B:$B,$H187)-SUMIFS(Generation_1!$C:$C,Generation_1!$A:$A,$B$182,Generation_1!$B:$B,$H187)</f>
        <v>-577.24709244057294</v>
      </c>
      <c r="T187" s="1">
        <f>SUMIFS(Generation_1!N:N,Generation_1!$A:$A,$B$182,Generation_1!$B:$B,$H187)-SUMIFS(Generation_1!$C:$C,Generation_1!$A:$A,$B$182,Generation_1!$B:$B,$H187)</f>
        <v>5527.0784562013714</v>
      </c>
      <c r="U187" s="1">
        <f>SUMIFS(Generation_1!O:O,Generation_1!$A:$A,$B$182,Generation_1!$B:$B,$H187)-SUMIFS(Generation_1!$C:$C,Generation_1!$A:$A,$B$182,Generation_1!$B:$B,$H187)</f>
        <v>6026.2437951480888</v>
      </c>
      <c r="V187" s="1">
        <f>SUMIFS(Generation_1!P:P,Generation_1!$A:$A,$B$182,Generation_1!$B:$B,$H187)-SUMIFS(Generation_1!$C:$C,Generation_1!$A:$A,$B$182,Generation_1!$B:$B,$H187)</f>
        <v>5267.1350853354261</v>
      </c>
      <c r="W187" s="1">
        <f>SUMIFS(Generation_1!Q:Q,Generation_1!$A:$A,$B$182,Generation_1!$B:$B,$H187)-SUMIFS(Generation_1!$C:$C,Generation_1!$A:$A,$B$182,Generation_1!$B:$B,$H187)</f>
        <v>4846.5630491976481</v>
      </c>
      <c r="X187" s="1">
        <f>SUMIFS(Generation_1!R:R,Generation_1!$A:$A,$B$182,Generation_1!$B:$B,$H187)-SUMIFS(Generation_1!$C:$C,Generation_1!$A:$A,$B$182,Generation_1!$B:$B,$H187)</f>
        <v>5879.5293377617427</v>
      </c>
      <c r="Y187" s="1">
        <f>SUMIFS(Generation_1!S:S,Generation_1!$A:$A,$B$182,Generation_1!$B:$B,$H187)-SUMIFS(Generation_1!$C:$C,Generation_1!$A:$A,$B$182,Generation_1!$B:$B,$H187)</f>
        <v>8556.5560491626165</v>
      </c>
      <c r="Z187" s="1">
        <f>SUMIFS(Generation_1!T:T,Generation_1!$A:$A,$B$182,Generation_1!$B:$B,$H187)-SUMIFS(Generation_1!$C:$C,Generation_1!$A:$A,$B$182,Generation_1!$B:$B,$H187)</f>
        <v>7814.1843649039247</v>
      </c>
      <c r="AA187" s="1">
        <f>SUMIFS(Generation_1!U:U,Generation_1!$A:$A,$B$182,Generation_1!$B:$B,$H187)-SUMIFS(Generation_1!$C:$C,Generation_1!$A:$A,$B$182,Generation_1!$B:$B,$H187)</f>
        <v>7080.9722397220348</v>
      </c>
      <c r="AB187" s="1">
        <f>SUMIFS(Generation_1!V:V,Generation_1!$A:$A,$B$182,Generation_1!$B:$B,$H187)-SUMIFS(Generation_1!$C:$C,Generation_1!$A:$A,$B$182,Generation_1!$B:$B,$H187)</f>
        <v>7069.0578106454041</v>
      </c>
      <c r="AC187" s="1">
        <f>SUMIFS(Generation_1!W:W,Generation_1!$A:$A,$B$182,Generation_1!$B:$B,$H187)-SUMIFS(Generation_1!$C:$C,Generation_1!$A:$A,$B$182,Generation_1!$B:$B,$H187)</f>
        <v>7237.7293420084561</v>
      </c>
    </row>
    <row r="188" spans="1:30">
      <c r="H188" s="69" t="s">
        <v>114</v>
      </c>
      <c r="I188" s="1">
        <f>SUMIFS(Generation_1!C:C,Generation_1!$A:$A,$B$182,Generation_1!$B:$B,$H188)-SUMIFS(Generation_1!$C:$C,Generation_1!$A:$A,$B$182,Generation_1!$B:$B,$H188)</f>
        <v>0</v>
      </c>
      <c r="J188" s="1">
        <f>SUMIFS(Generation_1!D:D,Generation_1!$A:$A,$B$182,Generation_1!$B:$B,$H188)-SUMIFS(Generation_1!$C:$C,Generation_1!$A:$A,$B$182,Generation_1!$B:$B,$H188)</f>
        <v>-7.5375563154004226</v>
      </c>
      <c r="K188" s="1">
        <f>SUMIFS(Generation_1!E:E,Generation_1!$A:$A,$B$182,Generation_1!$B:$B,$H188)-SUMIFS(Generation_1!$C:$C,Generation_1!$A:$A,$B$182,Generation_1!$B:$B,$H188)</f>
        <v>42.68311037442696</v>
      </c>
      <c r="L188" s="1">
        <f>SUMIFS(Generation_1!F:F,Generation_1!$A:$A,$B$182,Generation_1!$B:$B,$H188)-SUMIFS(Generation_1!$C:$C,Generation_1!$A:$A,$B$182,Generation_1!$B:$B,$H188)</f>
        <v>82.693017461175614</v>
      </c>
      <c r="M188" s="1">
        <f>SUMIFS(Generation_1!G:G,Generation_1!$A:$A,$B$182,Generation_1!$B:$B,$H188)-SUMIFS(Generation_1!$C:$C,Generation_1!$A:$A,$B$182,Generation_1!$B:$B,$H188)</f>
        <v>69.110573983054067</v>
      </c>
      <c r="N188" s="1">
        <f>SUMIFS(Generation_1!H:H,Generation_1!$A:$A,$B$182,Generation_1!$B:$B,$H188)-SUMIFS(Generation_1!$C:$C,Generation_1!$A:$A,$B$182,Generation_1!$B:$B,$H188)</f>
        <v>27.977554071244271</v>
      </c>
      <c r="O188" s="1">
        <f>SUMIFS(Generation_1!I:I,Generation_1!$A:$A,$B$182,Generation_1!$B:$B,$H188)-SUMIFS(Generation_1!$C:$C,Generation_1!$A:$A,$B$182,Generation_1!$B:$B,$H188)</f>
        <v>64.4344118005436</v>
      </c>
      <c r="P188" s="1">
        <f>SUMIFS(Generation_1!J:J,Generation_1!$A:$A,$B$182,Generation_1!$B:$B,$H188)-SUMIFS(Generation_1!$C:$C,Generation_1!$A:$A,$B$182,Generation_1!$B:$B,$H188)</f>
        <v>103.93133452859736</v>
      </c>
      <c r="Q188" s="1">
        <f>SUMIFS(Generation_1!K:K,Generation_1!$A:$A,$B$182,Generation_1!$B:$B,$H188)-SUMIFS(Generation_1!$C:$C,Generation_1!$A:$A,$B$182,Generation_1!$B:$B,$H188)</f>
        <v>146.34429457925017</v>
      </c>
      <c r="R188" s="1">
        <f>SUMIFS(Generation_1!L:L,Generation_1!$A:$A,$B$182,Generation_1!$B:$B,$H188)-SUMIFS(Generation_1!$C:$C,Generation_1!$A:$A,$B$182,Generation_1!$B:$B,$H188)</f>
        <v>143.18889410836505</v>
      </c>
      <c r="S188" s="1">
        <f>SUMIFS(Generation_1!M:M,Generation_1!$A:$A,$B$182,Generation_1!$B:$B,$H188)-SUMIFS(Generation_1!$C:$C,Generation_1!$A:$A,$B$182,Generation_1!$B:$B,$H188)</f>
        <v>111.34559143347785</v>
      </c>
      <c r="T188" s="1">
        <f>SUMIFS(Generation_1!N:N,Generation_1!$A:$A,$B$182,Generation_1!$B:$B,$H188)-SUMIFS(Generation_1!$C:$C,Generation_1!$A:$A,$B$182,Generation_1!$B:$B,$H188)</f>
        <v>6179.9911272354102</v>
      </c>
      <c r="U188" s="1">
        <f>SUMIFS(Generation_1!O:O,Generation_1!$A:$A,$B$182,Generation_1!$B:$B,$H188)-SUMIFS(Generation_1!$C:$C,Generation_1!$A:$A,$B$182,Generation_1!$B:$B,$H188)</f>
        <v>6375.5362107485271</v>
      </c>
      <c r="V188" s="1">
        <f>SUMIFS(Generation_1!P:P,Generation_1!$A:$A,$B$182,Generation_1!$B:$B,$H188)-SUMIFS(Generation_1!$C:$C,Generation_1!$A:$A,$B$182,Generation_1!$B:$B,$H188)</f>
        <v>6112.2960669265312</v>
      </c>
      <c r="W188" s="1">
        <f>SUMIFS(Generation_1!Q:Q,Generation_1!$A:$A,$B$182,Generation_1!$B:$B,$H188)-SUMIFS(Generation_1!$C:$C,Generation_1!$A:$A,$B$182,Generation_1!$B:$B,$H188)</f>
        <v>9267.4439126820052</v>
      </c>
      <c r="X188" s="1">
        <f>SUMIFS(Generation_1!R:R,Generation_1!$A:$A,$B$182,Generation_1!$B:$B,$H188)-SUMIFS(Generation_1!$C:$C,Generation_1!$A:$A,$B$182,Generation_1!$B:$B,$H188)</f>
        <v>10068.261754926129</v>
      </c>
      <c r="Y188" s="1">
        <f>SUMIFS(Generation_1!S:S,Generation_1!$A:$A,$B$182,Generation_1!$B:$B,$H188)-SUMIFS(Generation_1!$C:$C,Generation_1!$A:$A,$B$182,Generation_1!$B:$B,$H188)</f>
        <v>19365.148670077851</v>
      </c>
      <c r="Z188" s="1">
        <f>SUMIFS(Generation_1!T:T,Generation_1!$A:$A,$B$182,Generation_1!$B:$B,$H188)-SUMIFS(Generation_1!$C:$C,Generation_1!$A:$A,$B$182,Generation_1!$B:$B,$H188)</f>
        <v>16340.121079626781</v>
      </c>
      <c r="AA188" s="1">
        <f>SUMIFS(Generation_1!U:U,Generation_1!$A:$A,$B$182,Generation_1!$B:$B,$H188)-SUMIFS(Generation_1!$C:$C,Generation_1!$A:$A,$B$182,Generation_1!$B:$B,$H188)</f>
        <v>18957.355367036798</v>
      </c>
      <c r="AB188" s="1">
        <f>SUMIFS(Generation_1!V:V,Generation_1!$A:$A,$B$182,Generation_1!$B:$B,$H188)-SUMIFS(Generation_1!$C:$C,Generation_1!$A:$A,$B$182,Generation_1!$B:$B,$H188)</f>
        <v>22994.724499197167</v>
      </c>
      <c r="AC188" s="1">
        <f>SUMIFS(Generation_1!W:W,Generation_1!$A:$A,$B$182,Generation_1!$B:$B,$H188)-SUMIFS(Generation_1!$C:$C,Generation_1!$A:$A,$B$182,Generation_1!$B:$B,$H188)</f>
        <v>22266.695462801319</v>
      </c>
    </row>
    <row r="189" spans="1:30">
      <c r="H189" s="69" t="s">
        <v>115</v>
      </c>
      <c r="I189" s="1">
        <f>SUMIFS(Generation_1!C:C,Generation_1!$A:$A,$B$182,Generation_1!$B:$B,$H189)-SUMIFS(Generation_1!$C:$C,Generation_1!$A:$A,$B$182,Generation_1!$B:$B,$H189)</f>
        <v>0</v>
      </c>
      <c r="J189" s="1">
        <f>SUMIFS(Generation_1!D:D,Generation_1!$A:$A,$B$182,Generation_1!$B:$B,$H189)-SUMIFS(Generation_1!$C:$C,Generation_1!$A:$A,$B$182,Generation_1!$B:$B,$H189)</f>
        <v>-2765.5208010609022</v>
      </c>
      <c r="K189" s="1">
        <f>SUMIFS(Generation_1!E:E,Generation_1!$A:$A,$B$182,Generation_1!$B:$B,$H189)-SUMIFS(Generation_1!$C:$C,Generation_1!$A:$A,$B$182,Generation_1!$B:$B,$H189)</f>
        <v>-2903.1428438298099</v>
      </c>
      <c r="L189" s="1">
        <f>SUMIFS(Generation_1!F:F,Generation_1!$A:$A,$B$182,Generation_1!$B:$B,$H189)-SUMIFS(Generation_1!$C:$C,Generation_1!$A:$A,$B$182,Generation_1!$B:$B,$H189)</f>
        <v>13.174524025260325</v>
      </c>
      <c r="M189" s="1">
        <f>SUMIFS(Generation_1!G:G,Generation_1!$A:$A,$B$182,Generation_1!$B:$B,$H189)-SUMIFS(Generation_1!$C:$C,Generation_1!$A:$A,$B$182,Generation_1!$B:$B,$H189)</f>
        <v>-2229.7708940530738</v>
      </c>
      <c r="N189" s="1">
        <f>SUMIFS(Generation_1!H:H,Generation_1!$A:$A,$B$182,Generation_1!$B:$B,$H189)-SUMIFS(Generation_1!$C:$C,Generation_1!$A:$A,$B$182,Generation_1!$B:$B,$H189)</f>
        <v>-275.71113695658278</v>
      </c>
      <c r="O189" s="1">
        <f>SUMIFS(Generation_1!I:I,Generation_1!$A:$A,$B$182,Generation_1!$B:$B,$H189)-SUMIFS(Generation_1!$C:$C,Generation_1!$A:$A,$B$182,Generation_1!$B:$B,$H189)</f>
        <v>-6773.4309546325931</v>
      </c>
      <c r="P189" s="1">
        <f>SUMIFS(Generation_1!J:J,Generation_1!$A:$A,$B$182,Generation_1!$B:$B,$H189)-SUMIFS(Generation_1!$C:$C,Generation_1!$A:$A,$B$182,Generation_1!$B:$B,$H189)</f>
        <v>1382.9914047253587</v>
      </c>
      <c r="Q189" s="1">
        <f>SUMIFS(Generation_1!K:K,Generation_1!$A:$A,$B$182,Generation_1!$B:$B,$H189)-SUMIFS(Generation_1!$C:$C,Generation_1!$A:$A,$B$182,Generation_1!$B:$B,$H189)</f>
        <v>-257.46907147576894</v>
      </c>
      <c r="R189" s="1">
        <f>SUMIFS(Generation_1!L:L,Generation_1!$A:$A,$B$182,Generation_1!$B:$B,$H189)-SUMIFS(Generation_1!$C:$C,Generation_1!$A:$A,$B$182,Generation_1!$B:$B,$H189)</f>
        <v>-3910.0173600798589</v>
      </c>
      <c r="S189" s="1">
        <f>SUMIFS(Generation_1!M:M,Generation_1!$A:$A,$B$182,Generation_1!$B:$B,$H189)-SUMIFS(Generation_1!$C:$C,Generation_1!$A:$A,$B$182,Generation_1!$B:$B,$H189)</f>
        <v>-533.5634543323813</v>
      </c>
      <c r="T189" s="1">
        <f>SUMIFS(Generation_1!N:N,Generation_1!$A:$A,$B$182,Generation_1!$B:$B,$H189)-SUMIFS(Generation_1!$C:$C,Generation_1!$A:$A,$B$182,Generation_1!$B:$B,$H189)</f>
        <v>-3154.6984984649025</v>
      </c>
      <c r="U189" s="1">
        <f>SUMIFS(Generation_1!O:O,Generation_1!$A:$A,$B$182,Generation_1!$B:$B,$H189)-SUMIFS(Generation_1!$C:$C,Generation_1!$A:$A,$B$182,Generation_1!$B:$B,$H189)</f>
        <v>-3433.0809428287939</v>
      </c>
      <c r="V189" s="1">
        <f>SUMIFS(Generation_1!P:P,Generation_1!$A:$A,$B$182,Generation_1!$B:$B,$H189)-SUMIFS(Generation_1!$C:$C,Generation_1!$A:$A,$B$182,Generation_1!$B:$B,$H189)</f>
        <v>-843.95930743678582</v>
      </c>
      <c r="W189" s="1">
        <f>SUMIFS(Generation_1!Q:Q,Generation_1!$A:$A,$B$182,Generation_1!$B:$B,$H189)-SUMIFS(Generation_1!$C:$C,Generation_1!$A:$A,$B$182,Generation_1!$B:$B,$H189)</f>
        <v>-2269.9168819963597</v>
      </c>
      <c r="X189" s="1">
        <f>SUMIFS(Generation_1!R:R,Generation_1!$A:$A,$B$182,Generation_1!$B:$B,$H189)-SUMIFS(Generation_1!$C:$C,Generation_1!$A:$A,$B$182,Generation_1!$B:$B,$H189)</f>
        <v>-414.77240668832746</v>
      </c>
      <c r="Y189" s="1">
        <f>SUMIFS(Generation_1!S:S,Generation_1!$A:$A,$B$182,Generation_1!$B:$B,$H189)-SUMIFS(Generation_1!$C:$C,Generation_1!$A:$A,$B$182,Generation_1!$B:$B,$H189)</f>
        <v>-7216.0511272046406</v>
      </c>
      <c r="Z189" s="1">
        <f>SUMIFS(Generation_1!T:T,Generation_1!$A:$A,$B$182,Generation_1!$B:$B,$H189)-SUMIFS(Generation_1!$C:$C,Generation_1!$A:$A,$B$182,Generation_1!$B:$B,$H189)</f>
        <v>722.54262981749707</v>
      </c>
      <c r="AA189" s="1">
        <f>SUMIFS(Generation_1!U:U,Generation_1!$A:$A,$B$182,Generation_1!$B:$B,$H189)-SUMIFS(Generation_1!$C:$C,Generation_1!$A:$A,$B$182,Generation_1!$B:$B,$H189)</f>
        <v>-924.8595995961914</v>
      </c>
      <c r="AB189" s="1">
        <f>SUMIFS(Generation_1!V:V,Generation_1!$A:$A,$B$182,Generation_1!$B:$B,$H189)-SUMIFS(Generation_1!$C:$C,Generation_1!$A:$A,$B$182,Generation_1!$B:$B,$H189)</f>
        <v>-4508.5911341478859</v>
      </c>
      <c r="AC189" s="1">
        <f>SUMIFS(Generation_1!W:W,Generation_1!$A:$A,$B$182,Generation_1!$B:$B,$H189)-SUMIFS(Generation_1!$C:$C,Generation_1!$A:$A,$B$182,Generation_1!$B:$B,$H189)</f>
        <v>-1762.4760961324373</v>
      </c>
    </row>
    <row r="190" spans="1:30">
      <c r="H190" s="69" t="s">
        <v>116</v>
      </c>
      <c r="I190" s="1">
        <f>SUMIFS(Generation_1!C:C,Generation_1!$A:$A,$B$182,Generation_1!$B:$B,$H190)-SUMIFS(Generation_1!$C:$C,Generation_1!$A:$A,$B$182,Generation_1!$B:$B,$H190)</f>
        <v>0</v>
      </c>
      <c r="J190" s="1">
        <f>SUMIFS(Generation_1!D:D,Generation_1!$A:$A,$B$182,Generation_1!$B:$B,$H190)-SUMIFS(Generation_1!$C:$C,Generation_1!$A:$A,$B$182,Generation_1!$B:$B,$H190)</f>
        <v>54.193898974063785</v>
      </c>
      <c r="K190" s="1">
        <f>SUMIFS(Generation_1!E:E,Generation_1!$A:$A,$B$182,Generation_1!$B:$B,$H190)-SUMIFS(Generation_1!$C:$C,Generation_1!$A:$A,$B$182,Generation_1!$B:$B,$H190)</f>
        <v>59.035252315221044</v>
      </c>
      <c r="L190" s="1">
        <f>SUMIFS(Generation_1!F:F,Generation_1!$A:$A,$B$182,Generation_1!$B:$B,$H190)-SUMIFS(Generation_1!$C:$C,Generation_1!$A:$A,$B$182,Generation_1!$B:$B,$H190)</f>
        <v>145.93333088471795</v>
      </c>
      <c r="M190" s="1">
        <f>SUMIFS(Generation_1!G:G,Generation_1!$A:$A,$B$182,Generation_1!$B:$B,$H190)-SUMIFS(Generation_1!$C:$C,Generation_1!$A:$A,$B$182,Generation_1!$B:$B,$H190)</f>
        <v>345.5636805200387</v>
      </c>
      <c r="N190" s="1">
        <f>SUMIFS(Generation_1!H:H,Generation_1!$A:$A,$B$182,Generation_1!$B:$B,$H190)-SUMIFS(Generation_1!$C:$C,Generation_1!$A:$A,$B$182,Generation_1!$B:$B,$H190)</f>
        <v>505.94776993653818</v>
      </c>
      <c r="O190" s="1">
        <f>SUMIFS(Generation_1!I:I,Generation_1!$A:$A,$B$182,Generation_1!$B:$B,$H190)-SUMIFS(Generation_1!$C:$C,Generation_1!$A:$A,$B$182,Generation_1!$B:$B,$H190)</f>
        <v>1004.5900483084397</v>
      </c>
      <c r="P190" s="1">
        <f>SUMIFS(Generation_1!J:J,Generation_1!$A:$A,$B$182,Generation_1!$B:$B,$H190)-SUMIFS(Generation_1!$C:$C,Generation_1!$A:$A,$B$182,Generation_1!$B:$B,$H190)</f>
        <v>1301.4666525572711</v>
      </c>
      <c r="Q190" s="1">
        <f>SUMIFS(Generation_1!K:K,Generation_1!$A:$A,$B$182,Generation_1!$B:$B,$H190)-SUMIFS(Generation_1!$C:$C,Generation_1!$A:$A,$B$182,Generation_1!$B:$B,$H190)</f>
        <v>1780.1638131799227</v>
      </c>
      <c r="R190" s="1">
        <f>SUMIFS(Generation_1!L:L,Generation_1!$A:$A,$B$182,Generation_1!$B:$B,$H190)-SUMIFS(Generation_1!$C:$C,Generation_1!$A:$A,$B$182,Generation_1!$B:$B,$H190)</f>
        <v>3828.725031192826</v>
      </c>
      <c r="S190" s="1">
        <f>SUMIFS(Generation_1!M:M,Generation_1!$A:$A,$B$182,Generation_1!$B:$B,$H190)-SUMIFS(Generation_1!$C:$C,Generation_1!$A:$A,$B$182,Generation_1!$B:$B,$H190)</f>
        <v>3379.3270537866833</v>
      </c>
      <c r="T190" s="1">
        <f>SUMIFS(Generation_1!N:N,Generation_1!$A:$A,$B$182,Generation_1!$B:$B,$H190)-SUMIFS(Generation_1!$C:$C,Generation_1!$A:$A,$B$182,Generation_1!$B:$B,$H190)</f>
        <v>4818.3739923587973</v>
      </c>
      <c r="U190" s="1">
        <f>SUMIFS(Generation_1!O:O,Generation_1!$A:$A,$B$182,Generation_1!$B:$B,$H190)-SUMIFS(Generation_1!$C:$C,Generation_1!$A:$A,$B$182,Generation_1!$B:$B,$H190)</f>
        <v>4699.6986216467913</v>
      </c>
      <c r="V190" s="1">
        <f>SUMIFS(Generation_1!P:P,Generation_1!$A:$A,$B$182,Generation_1!$B:$B,$H190)-SUMIFS(Generation_1!$C:$C,Generation_1!$A:$A,$B$182,Generation_1!$B:$B,$H190)</f>
        <v>5410.6739989300149</v>
      </c>
      <c r="W190" s="1">
        <f>SUMIFS(Generation_1!Q:Q,Generation_1!$A:$A,$B$182,Generation_1!$B:$B,$H190)-SUMIFS(Generation_1!$C:$C,Generation_1!$A:$A,$B$182,Generation_1!$B:$B,$H190)</f>
        <v>10528.637912485692</v>
      </c>
      <c r="X190" s="1">
        <f>SUMIFS(Generation_1!R:R,Generation_1!$A:$A,$B$182,Generation_1!$B:$B,$H190)-SUMIFS(Generation_1!$C:$C,Generation_1!$A:$A,$B$182,Generation_1!$B:$B,$H190)</f>
        <v>10809.177564880883</v>
      </c>
      <c r="Y190" s="1">
        <f>SUMIFS(Generation_1!S:S,Generation_1!$A:$A,$B$182,Generation_1!$B:$B,$H190)-SUMIFS(Generation_1!$C:$C,Generation_1!$A:$A,$B$182,Generation_1!$B:$B,$H190)</f>
        <v>10364.474754910067</v>
      </c>
      <c r="Z190" s="1">
        <f>SUMIFS(Generation_1!T:T,Generation_1!$A:$A,$B$182,Generation_1!$B:$B,$H190)-SUMIFS(Generation_1!$C:$C,Generation_1!$A:$A,$B$182,Generation_1!$B:$B,$H190)</f>
        <v>10029.503625134299</v>
      </c>
      <c r="AA190" s="1">
        <f>SUMIFS(Generation_1!U:U,Generation_1!$A:$A,$B$182,Generation_1!$B:$B,$H190)-SUMIFS(Generation_1!$C:$C,Generation_1!$A:$A,$B$182,Generation_1!$B:$B,$H190)</f>
        <v>9948.8660697449031</v>
      </c>
      <c r="AB190" s="1">
        <f>SUMIFS(Generation_1!V:V,Generation_1!$A:$A,$B$182,Generation_1!$B:$B,$H190)-SUMIFS(Generation_1!$C:$C,Generation_1!$A:$A,$B$182,Generation_1!$B:$B,$H190)</f>
        <v>9812.5459687799848</v>
      </c>
      <c r="AC190" s="1">
        <f>SUMIFS(Generation_1!W:W,Generation_1!$A:$A,$B$182,Generation_1!$B:$B,$H190)-SUMIFS(Generation_1!$C:$C,Generation_1!$A:$A,$B$182,Generation_1!$B:$B,$H190)</f>
        <v>10489.183512998328</v>
      </c>
    </row>
    <row r="191" spans="1:30">
      <c r="H191" s="69" t="s">
        <v>117</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118</v>
      </c>
      <c r="I192" s="1">
        <f>SUMIFS(Generation_1!C:C,Generation_1!$A:$A,$B$182,Generation_1!$B:$B,$H192)-SUMIFS(Generation_1!$C:$C,Generation_1!$A:$A,$B$182,Generation_1!$B:$B,$H192)</f>
        <v>0</v>
      </c>
      <c r="J192" s="1">
        <f>SUMIFS(Generation_1!D:D,Generation_1!$A:$A,$B$182,Generation_1!$B:$B,$H192)-SUMIFS(Generation_1!$C:$C,Generation_1!$A:$A,$B$182,Generation_1!$B:$B,$H192)</f>
        <v>854.61543454042112</v>
      </c>
      <c r="K192" s="1">
        <f>SUMIFS(Generation_1!E:E,Generation_1!$A:$A,$B$182,Generation_1!$B:$B,$H192)-SUMIFS(Generation_1!$C:$C,Generation_1!$A:$A,$B$182,Generation_1!$B:$B,$H192)</f>
        <v>982.29434627349474</v>
      </c>
      <c r="L192" s="1">
        <f>SUMIFS(Generation_1!F:F,Generation_1!$A:$A,$B$182,Generation_1!$B:$B,$H192)-SUMIFS(Generation_1!$C:$C,Generation_1!$A:$A,$B$182,Generation_1!$B:$B,$H192)</f>
        <v>951.36290236328932</v>
      </c>
      <c r="M192" s="1">
        <f>SUMIFS(Generation_1!G:G,Generation_1!$A:$A,$B$182,Generation_1!$B:$B,$H192)-SUMIFS(Generation_1!$C:$C,Generation_1!$A:$A,$B$182,Generation_1!$B:$B,$H192)</f>
        <v>2843.1763006352012</v>
      </c>
      <c r="N192" s="1">
        <f>SUMIFS(Generation_1!H:H,Generation_1!$A:$A,$B$182,Generation_1!$B:$B,$H192)-SUMIFS(Generation_1!$C:$C,Generation_1!$A:$A,$B$182,Generation_1!$B:$B,$H192)</f>
        <v>4268.1296727530571</v>
      </c>
      <c r="O192" s="1">
        <f>SUMIFS(Generation_1!I:I,Generation_1!$A:$A,$B$182,Generation_1!$B:$B,$H192)-SUMIFS(Generation_1!$C:$C,Generation_1!$A:$A,$B$182,Generation_1!$B:$B,$H192)</f>
        <v>3630.4729278452069</v>
      </c>
      <c r="P192" s="1">
        <f>SUMIFS(Generation_1!J:J,Generation_1!$A:$A,$B$182,Generation_1!$B:$B,$H192)-SUMIFS(Generation_1!$C:$C,Generation_1!$A:$A,$B$182,Generation_1!$B:$B,$H192)</f>
        <v>9542.251554514587</v>
      </c>
      <c r="Q192" s="1">
        <f>SUMIFS(Generation_1!K:K,Generation_1!$A:$A,$B$182,Generation_1!$B:$B,$H192)-SUMIFS(Generation_1!$C:$C,Generation_1!$A:$A,$B$182,Generation_1!$B:$B,$H192)</f>
        <v>10557.229089024841</v>
      </c>
      <c r="R192" s="1">
        <f>SUMIFS(Generation_1!L:L,Generation_1!$A:$A,$B$182,Generation_1!$B:$B,$H192)-SUMIFS(Generation_1!$C:$C,Generation_1!$A:$A,$B$182,Generation_1!$B:$B,$H192)</f>
        <v>10478.946318742135</v>
      </c>
      <c r="S192" s="1">
        <f>SUMIFS(Generation_1!M:M,Generation_1!$A:$A,$B$182,Generation_1!$B:$B,$H192)-SUMIFS(Generation_1!$C:$C,Generation_1!$A:$A,$B$182,Generation_1!$B:$B,$H192)</f>
        <v>13204.087553693163</v>
      </c>
      <c r="T192" s="1">
        <f>SUMIFS(Generation_1!N:N,Generation_1!$A:$A,$B$182,Generation_1!$B:$B,$H192)-SUMIFS(Generation_1!$C:$C,Generation_1!$A:$A,$B$182,Generation_1!$B:$B,$H192)</f>
        <v>16199.966083429732</v>
      </c>
      <c r="U192" s="1">
        <f>SUMIFS(Generation_1!O:O,Generation_1!$A:$A,$B$182,Generation_1!$B:$B,$H192)-SUMIFS(Generation_1!$C:$C,Generation_1!$A:$A,$B$182,Generation_1!$B:$B,$H192)</f>
        <v>15474.655085337719</v>
      </c>
      <c r="V192" s="1">
        <f>SUMIFS(Generation_1!P:P,Generation_1!$A:$A,$B$182,Generation_1!$B:$B,$H192)-SUMIFS(Generation_1!$C:$C,Generation_1!$A:$A,$B$182,Generation_1!$B:$B,$H192)</f>
        <v>16487.78093466624</v>
      </c>
      <c r="W192" s="1">
        <f>SUMIFS(Generation_1!Q:Q,Generation_1!$A:$A,$B$182,Generation_1!$B:$B,$H192)-SUMIFS(Generation_1!$C:$C,Generation_1!$A:$A,$B$182,Generation_1!$B:$B,$H192)</f>
        <v>38601.203894549632</v>
      </c>
      <c r="X192" s="1">
        <f>SUMIFS(Generation_1!R:R,Generation_1!$A:$A,$B$182,Generation_1!$B:$B,$H192)-SUMIFS(Generation_1!$C:$C,Generation_1!$A:$A,$B$182,Generation_1!$B:$B,$H192)</f>
        <v>41655.442256336493</v>
      </c>
      <c r="Y192" s="1">
        <f>SUMIFS(Generation_1!S:S,Generation_1!$A:$A,$B$182,Generation_1!$B:$B,$H192)-SUMIFS(Generation_1!$C:$C,Generation_1!$A:$A,$B$182,Generation_1!$B:$B,$H192)</f>
        <v>40496.618940282206</v>
      </c>
      <c r="Z192" s="1">
        <f>SUMIFS(Generation_1!T:T,Generation_1!$A:$A,$B$182,Generation_1!$B:$B,$H192)-SUMIFS(Generation_1!$C:$C,Generation_1!$A:$A,$B$182,Generation_1!$B:$B,$H192)</f>
        <v>43010.598203619636</v>
      </c>
      <c r="AA192" s="1">
        <f>SUMIFS(Generation_1!U:U,Generation_1!$A:$A,$B$182,Generation_1!$B:$B,$H192)-SUMIFS(Generation_1!$C:$C,Generation_1!$A:$A,$B$182,Generation_1!$B:$B,$H192)</f>
        <v>41187.400194390502</v>
      </c>
      <c r="AB192" s="1">
        <f>SUMIFS(Generation_1!V:V,Generation_1!$A:$A,$B$182,Generation_1!$B:$B,$H192)-SUMIFS(Generation_1!$C:$C,Generation_1!$A:$A,$B$182,Generation_1!$B:$B,$H192)</f>
        <v>41585.249041116607</v>
      </c>
      <c r="AC192" s="1">
        <f>SUMIFS(Generation_1!W:W,Generation_1!$A:$A,$B$182,Generation_1!$B:$B,$H192)-SUMIFS(Generation_1!$C:$C,Generation_1!$A:$A,$B$182,Generation_1!$B:$B,$H192)</f>
        <v>42716.224805490405</v>
      </c>
    </row>
    <row r="193" spans="8:29">
      <c r="H193" s="69" t="s">
        <v>119</v>
      </c>
      <c r="I193" s="1">
        <f>SUMIFS(Generation_1!C:C,Generation_1!$A:$A,$B$182,Generation_1!$B:$B,$H193)-SUMIFS(Generation_1!$C:$C,Generation_1!$A:$A,$B$182,Generation_1!$B:$B,$H193)</f>
        <v>0</v>
      </c>
      <c r="J193" s="1">
        <f>SUMIFS(Generation_1!D:D,Generation_1!$A:$A,$B$182,Generation_1!$B:$B,$H193)-SUMIFS(Generation_1!$C:$C,Generation_1!$A:$A,$B$182,Generation_1!$B:$B,$H193)</f>
        <v>2609.5231455561334</v>
      </c>
      <c r="K193" s="1">
        <f>SUMIFS(Generation_1!E:E,Generation_1!$A:$A,$B$182,Generation_1!$B:$B,$H193)-SUMIFS(Generation_1!$C:$C,Generation_1!$A:$A,$B$182,Generation_1!$B:$B,$H193)</f>
        <v>2195.9283718217357</v>
      </c>
      <c r="L193" s="1">
        <f>SUMIFS(Generation_1!F:F,Generation_1!$A:$A,$B$182,Generation_1!$B:$B,$H193)-SUMIFS(Generation_1!$C:$C,Generation_1!$A:$A,$B$182,Generation_1!$B:$B,$H193)</f>
        <v>2075.264238566202</v>
      </c>
      <c r="M193" s="1">
        <f>SUMIFS(Generation_1!G:G,Generation_1!$A:$A,$B$182,Generation_1!$B:$B,$H193)-SUMIFS(Generation_1!$C:$C,Generation_1!$A:$A,$B$182,Generation_1!$B:$B,$H193)</f>
        <v>2602.3588698773474</v>
      </c>
      <c r="N193" s="1">
        <f>SUMIFS(Generation_1!H:H,Generation_1!$A:$A,$B$182,Generation_1!$B:$B,$H193)-SUMIFS(Generation_1!$C:$C,Generation_1!$A:$A,$B$182,Generation_1!$B:$B,$H193)</f>
        <v>2867.4748892495754</v>
      </c>
      <c r="O193" s="1">
        <f>SUMIFS(Generation_1!I:I,Generation_1!$A:$A,$B$182,Generation_1!$B:$B,$H193)-SUMIFS(Generation_1!$C:$C,Generation_1!$A:$A,$B$182,Generation_1!$B:$B,$H193)</f>
        <v>5045.189099440975</v>
      </c>
      <c r="P193" s="1">
        <f>SUMIFS(Generation_1!J:J,Generation_1!$A:$A,$B$182,Generation_1!$B:$B,$H193)-SUMIFS(Generation_1!$C:$C,Generation_1!$A:$A,$B$182,Generation_1!$B:$B,$H193)</f>
        <v>2858.7810631128214</v>
      </c>
      <c r="Q193" s="1">
        <f>SUMIFS(Generation_1!K:K,Generation_1!$A:$A,$B$182,Generation_1!$B:$B,$H193)-SUMIFS(Generation_1!$C:$C,Generation_1!$A:$A,$B$182,Generation_1!$B:$B,$H193)</f>
        <v>5374.3762997235044</v>
      </c>
      <c r="R193" s="1">
        <f>SUMIFS(Generation_1!L:L,Generation_1!$A:$A,$B$182,Generation_1!$B:$B,$H193)-SUMIFS(Generation_1!$C:$C,Generation_1!$A:$A,$B$182,Generation_1!$B:$B,$H193)</f>
        <v>5749.9229480031627</v>
      </c>
      <c r="S193" s="1">
        <f>SUMIFS(Generation_1!M:M,Generation_1!$A:$A,$B$182,Generation_1!$B:$B,$H193)-SUMIFS(Generation_1!$C:$C,Generation_1!$A:$A,$B$182,Generation_1!$B:$B,$H193)</f>
        <v>6195.0748186066066</v>
      </c>
      <c r="T193" s="1">
        <f>SUMIFS(Generation_1!N:N,Generation_1!$A:$A,$B$182,Generation_1!$B:$B,$H193)-SUMIFS(Generation_1!$C:$C,Generation_1!$A:$A,$B$182,Generation_1!$B:$B,$H193)</f>
        <v>9267.3999776203364</v>
      </c>
      <c r="U193" s="1">
        <f>SUMIFS(Generation_1!O:O,Generation_1!$A:$A,$B$182,Generation_1!$B:$B,$H193)-SUMIFS(Generation_1!$C:$C,Generation_1!$A:$A,$B$182,Generation_1!$B:$B,$H193)</f>
        <v>10011.113606985919</v>
      </c>
      <c r="V193" s="1">
        <f>SUMIFS(Generation_1!P:P,Generation_1!$A:$A,$B$182,Generation_1!$B:$B,$H193)-SUMIFS(Generation_1!$C:$C,Generation_1!$A:$A,$B$182,Generation_1!$B:$B,$H193)</f>
        <v>9792.148735739398</v>
      </c>
      <c r="W193" s="1">
        <f>SUMIFS(Generation_1!Q:Q,Generation_1!$A:$A,$B$182,Generation_1!$B:$B,$H193)-SUMIFS(Generation_1!$C:$C,Generation_1!$A:$A,$B$182,Generation_1!$B:$B,$H193)</f>
        <v>11757.397270739197</v>
      </c>
      <c r="X193" s="1">
        <f>SUMIFS(Generation_1!R:R,Generation_1!$A:$A,$B$182,Generation_1!$B:$B,$H193)-SUMIFS(Generation_1!$C:$C,Generation_1!$A:$A,$B$182,Generation_1!$B:$B,$H193)</f>
        <v>11800.218622271781</v>
      </c>
      <c r="Y193" s="1">
        <f>SUMIFS(Generation_1!S:S,Generation_1!$A:$A,$B$182,Generation_1!$B:$B,$H193)-SUMIFS(Generation_1!$C:$C,Generation_1!$A:$A,$B$182,Generation_1!$B:$B,$H193)</f>
        <v>13349.104091446015</v>
      </c>
      <c r="Z193" s="1">
        <f>SUMIFS(Generation_1!T:T,Generation_1!$A:$A,$B$182,Generation_1!$B:$B,$H193)-SUMIFS(Generation_1!$C:$C,Generation_1!$A:$A,$B$182,Generation_1!$B:$B,$H193)</f>
        <v>10091.664798198186</v>
      </c>
      <c r="AA193" s="1">
        <f>SUMIFS(Generation_1!U:U,Generation_1!$A:$A,$B$182,Generation_1!$B:$B,$H193)-SUMIFS(Generation_1!$C:$C,Generation_1!$A:$A,$B$182,Generation_1!$B:$B,$H193)</f>
        <v>11394.413889773552</v>
      </c>
      <c r="AB193" s="1">
        <f>SUMIFS(Generation_1!V:V,Generation_1!$A:$A,$B$182,Generation_1!$B:$B,$H193)-SUMIFS(Generation_1!$C:$C,Generation_1!$A:$A,$B$182,Generation_1!$B:$B,$H193)</f>
        <v>11830.629196712698</v>
      </c>
      <c r="AC193" s="1">
        <f>SUMIFS(Generation_1!W:W,Generation_1!$A:$A,$B$182,Generation_1!$B:$B,$H193)-SUMIFS(Generation_1!$C:$C,Generation_1!$A:$A,$B$182,Generation_1!$B:$B,$H193)</f>
        <v>12304.508404085575</v>
      </c>
    </row>
    <row r="194" spans="8:29">
      <c r="H194" s="69" t="s">
        <v>120</v>
      </c>
      <c r="I194" s="1">
        <f>SUMIFS(Generation_1!C:C,Generation_1!$A:$A,$B$182,Generation_1!$B:$B,$H194)-SUMIFS(Generation_1!$C:$C,Generation_1!$A:$A,$B$182,Generation_1!$B:$B,$H194)</f>
        <v>0</v>
      </c>
      <c r="J194" s="1">
        <f>SUMIFS(Generation_1!D:D,Generation_1!$A:$A,$B$182,Generation_1!$B:$B,$H194)-SUMIFS(Generation_1!$C:$C,Generation_1!$A:$A,$B$182,Generation_1!$B:$B,$H194)</f>
        <v>1811.4548334792016</v>
      </c>
      <c r="K194" s="1">
        <f>SUMIFS(Generation_1!E:E,Generation_1!$A:$A,$B$182,Generation_1!$B:$B,$H194)-SUMIFS(Generation_1!$C:$C,Generation_1!$A:$A,$B$182,Generation_1!$B:$B,$H194)</f>
        <v>3482.0248521933972</v>
      </c>
      <c r="L194" s="1">
        <f>SUMIFS(Generation_1!F:F,Generation_1!$A:$A,$B$182,Generation_1!$B:$B,$H194)-SUMIFS(Generation_1!$C:$C,Generation_1!$A:$A,$B$182,Generation_1!$B:$B,$H194)</f>
        <v>4970.2444147086026</v>
      </c>
      <c r="M194" s="1">
        <f>SUMIFS(Generation_1!G:G,Generation_1!$A:$A,$B$182,Generation_1!$B:$B,$H194)-SUMIFS(Generation_1!$C:$C,Generation_1!$A:$A,$B$182,Generation_1!$B:$B,$H194)</f>
        <v>6497.9517430136984</v>
      </c>
      <c r="N194" s="1">
        <f>SUMIFS(Generation_1!H:H,Generation_1!$A:$A,$B$182,Generation_1!$B:$B,$H194)-SUMIFS(Generation_1!$C:$C,Generation_1!$A:$A,$B$182,Generation_1!$B:$B,$H194)</f>
        <v>8056.6849185161009</v>
      </c>
      <c r="O194" s="1">
        <f>SUMIFS(Generation_1!I:I,Generation_1!$A:$A,$B$182,Generation_1!$B:$B,$H194)-SUMIFS(Generation_1!$C:$C,Generation_1!$A:$A,$B$182,Generation_1!$B:$B,$H194)</f>
        <v>9626.726579645303</v>
      </c>
      <c r="P194" s="1">
        <f>SUMIFS(Generation_1!J:J,Generation_1!$A:$A,$B$182,Generation_1!$B:$B,$H194)-SUMIFS(Generation_1!$C:$C,Generation_1!$A:$A,$B$182,Generation_1!$B:$B,$H194)</f>
        <v>10899.325287170199</v>
      </c>
      <c r="Q194" s="1">
        <f>SUMIFS(Generation_1!K:K,Generation_1!$A:$A,$B$182,Generation_1!$B:$B,$H194)-SUMIFS(Generation_1!$C:$C,Generation_1!$A:$A,$B$182,Generation_1!$B:$B,$H194)</f>
        <v>11889.834610378704</v>
      </c>
      <c r="R194" s="1">
        <f>SUMIFS(Generation_1!L:L,Generation_1!$A:$A,$B$182,Generation_1!$B:$B,$H194)-SUMIFS(Generation_1!$C:$C,Generation_1!$A:$A,$B$182,Generation_1!$B:$B,$H194)</f>
        <v>12734.232232430903</v>
      </c>
      <c r="S194" s="1">
        <f>SUMIFS(Generation_1!M:M,Generation_1!$A:$A,$B$182,Generation_1!$B:$B,$H194)-SUMIFS(Generation_1!$C:$C,Generation_1!$A:$A,$B$182,Generation_1!$B:$B,$H194)</f>
        <v>13795.5520272338</v>
      </c>
      <c r="T194" s="1">
        <f>SUMIFS(Generation_1!N:N,Generation_1!$A:$A,$B$182,Generation_1!$B:$B,$H194)-SUMIFS(Generation_1!$C:$C,Generation_1!$A:$A,$B$182,Generation_1!$B:$B,$H194)</f>
        <v>14864.665241964402</v>
      </c>
      <c r="U194" s="1">
        <f>SUMIFS(Generation_1!O:O,Generation_1!$A:$A,$B$182,Generation_1!$B:$B,$H194)-SUMIFS(Generation_1!$C:$C,Generation_1!$A:$A,$B$182,Generation_1!$B:$B,$H194)</f>
        <v>16022.153082913504</v>
      </c>
      <c r="V194" s="1">
        <f>SUMIFS(Generation_1!P:P,Generation_1!$A:$A,$B$182,Generation_1!$B:$B,$H194)-SUMIFS(Generation_1!$C:$C,Generation_1!$A:$A,$B$182,Generation_1!$B:$B,$H194)</f>
        <v>17323.949755366699</v>
      </c>
      <c r="W194" s="1">
        <f>SUMIFS(Generation_1!Q:Q,Generation_1!$A:$A,$B$182,Generation_1!$B:$B,$H194)-SUMIFS(Generation_1!$C:$C,Generation_1!$A:$A,$B$182,Generation_1!$B:$B,$H194)</f>
        <v>18742.321562741203</v>
      </c>
      <c r="X194" s="1">
        <f>SUMIFS(Generation_1!R:R,Generation_1!$A:$A,$B$182,Generation_1!$B:$B,$H194)-SUMIFS(Generation_1!$C:$C,Generation_1!$A:$A,$B$182,Generation_1!$B:$B,$H194)</f>
        <v>19923.854901261209</v>
      </c>
      <c r="Y194" s="1">
        <f>SUMIFS(Generation_1!S:S,Generation_1!$A:$A,$B$182,Generation_1!$B:$B,$H194)-SUMIFS(Generation_1!$C:$C,Generation_1!$A:$A,$B$182,Generation_1!$B:$B,$H194)</f>
        <v>21283.490152931405</v>
      </c>
      <c r="Z194" s="1">
        <f>SUMIFS(Generation_1!T:T,Generation_1!$A:$A,$B$182,Generation_1!$B:$B,$H194)-SUMIFS(Generation_1!$C:$C,Generation_1!$A:$A,$B$182,Generation_1!$B:$B,$H194)</f>
        <v>22385.155990959804</v>
      </c>
      <c r="AA194" s="1">
        <f>SUMIFS(Generation_1!U:U,Generation_1!$A:$A,$B$182,Generation_1!$B:$B,$H194)-SUMIFS(Generation_1!$C:$C,Generation_1!$A:$A,$B$182,Generation_1!$B:$B,$H194)</f>
        <v>23465.081509838496</v>
      </c>
      <c r="AB194" s="1">
        <f>SUMIFS(Generation_1!V:V,Generation_1!$A:$A,$B$182,Generation_1!$B:$B,$H194)-SUMIFS(Generation_1!$C:$C,Generation_1!$A:$A,$B$182,Generation_1!$B:$B,$H194)</f>
        <v>24483.816392384895</v>
      </c>
      <c r="AC194" s="1">
        <f>SUMIFS(Generation_1!W:W,Generation_1!$A:$A,$B$182,Generation_1!$B:$B,$H194)-SUMIFS(Generation_1!$C:$C,Generation_1!$A:$A,$B$182,Generation_1!$B:$B,$H194)</f>
        <v>25412.290025186605</v>
      </c>
    </row>
    <row r="196" spans="8:29">
      <c r="H196" s="69" t="s">
        <v>122</v>
      </c>
      <c r="I196" s="1">
        <f>SUMIFS(Generation_1!C:C,Generation_1!$A:$A,$B$182,Generation_1!$B:$B,$H196)-SUMIFS(Generation_1!$C:$C,Generation_1!$A:$A,$B$182,Generation_1!$B:$B,$H196)</f>
        <v>0</v>
      </c>
      <c r="J196" s="1">
        <f>SUMIFS(Generation_1!D:D,Generation_1!$A:$A,$B$182,Generation_1!$B:$B,$H196)-SUMIFS(Generation_1!$C:$C,Generation_1!$A:$A,$B$182,Generation_1!$B:$B,$H196)</f>
        <v>0.13693119692902517</v>
      </c>
      <c r="K196" s="1">
        <f>SUMIFS(Generation_1!E:E,Generation_1!$A:$A,$B$182,Generation_1!$B:$B,$H196)-SUMIFS(Generation_1!$C:$C,Generation_1!$A:$A,$B$182,Generation_1!$B:$B,$H196)</f>
        <v>0.14154636869949999</v>
      </c>
      <c r="L196" s="1">
        <f>SUMIFS(Generation_1!F:F,Generation_1!$A:$A,$B$182,Generation_1!$B:$B,$H196)-SUMIFS(Generation_1!$C:$C,Generation_1!$A:$A,$B$182,Generation_1!$B:$B,$H196)</f>
        <v>0.79477314373354901</v>
      </c>
      <c r="M196" s="1">
        <f>SUMIFS(Generation_1!G:G,Generation_1!$A:$A,$B$182,Generation_1!$B:$B,$H196)-SUMIFS(Generation_1!$C:$C,Generation_1!$A:$A,$B$182,Generation_1!$B:$B,$H196)</f>
        <v>1.014797117997865</v>
      </c>
      <c r="N196" s="1">
        <f>SUMIFS(Generation_1!H:H,Generation_1!$A:$A,$B$182,Generation_1!$B:$B,$H196)-SUMIFS(Generation_1!$C:$C,Generation_1!$A:$A,$B$182,Generation_1!$B:$B,$H196)</f>
        <v>0.11633029639548094</v>
      </c>
      <c r="O196" s="1">
        <f>SUMIFS(Generation_1!I:I,Generation_1!$A:$A,$B$182,Generation_1!$B:$B,$H196)-SUMIFS(Generation_1!$C:$C,Generation_1!$A:$A,$B$182,Generation_1!$B:$B,$H196)</f>
        <v>0</v>
      </c>
      <c r="P196" s="1">
        <f>SUMIFS(Generation_1!J:J,Generation_1!$A:$A,$B$182,Generation_1!$B:$B,$H196)-SUMIFS(Generation_1!$C:$C,Generation_1!$A:$A,$B$182,Generation_1!$B:$B,$H196)</f>
        <v>1.3546960990870787</v>
      </c>
      <c r="Q196" s="1">
        <f>SUMIFS(Generation_1!K:K,Generation_1!$A:$A,$B$182,Generation_1!$B:$B,$H196)-SUMIFS(Generation_1!$C:$C,Generation_1!$A:$A,$B$182,Generation_1!$B:$B,$H196)</f>
        <v>1.19562970726693</v>
      </c>
      <c r="R196" s="1">
        <f>SUMIFS(Generation_1!L:L,Generation_1!$A:$A,$B$182,Generation_1!$B:$B,$H196)-SUMIFS(Generation_1!$C:$C,Generation_1!$A:$A,$B$182,Generation_1!$B:$B,$H196)</f>
        <v>0</v>
      </c>
      <c r="S196" s="1">
        <f>SUMIFS(Generation_1!M:M,Generation_1!$A:$A,$B$182,Generation_1!$B:$B,$H196)-SUMIFS(Generation_1!$C:$C,Generation_1!$A:$A,$B$182,Generation_1!$B:$B,$H196)</f>
        <v>0.83304130913545105</v>
      </c>
      <c r="T196" s="1">
        <f>SUMIFS(Generation_1!N:N,Generation_1!$A:$A,$B$182,Generation_1!$B:$B,$H196)-SUMIFS(Generation_1!$C:$C,Generation_1!$A:$A,$B$182,Generation_1!$B:$B,$H196)</f>
        <v>1.8379146168829901</v>
      </c>
      <c r="U196" s="1">
        <f>SUMIFS(Generation_1!O:O,Generation_1!$A:$A,$B$182,Generation_1!$B:$B,$H196)-SUMIFS(Generation_1!$C:$C,Generation_1!$A:$A,$B$182,Generation_1!$B:$B,$H196)</f>
        <v>0.94624397038530006</v>
      </c>
      <c r="V196" s="1">
        <f>SUMIFS(Generation_1!P:P,Generation_1!$A:$A,$B$182,Generation_1!$B:$B,$H196)-SUMIFS(Generation_1!$C:$C,Generation_1!$A:$A,$B$182,Generation_1!$B:$B,$H196)</f>
        <v>1.2057797370244074</v>
      </c>
      <c r="W196" s="1">
        <f>SUMIFS(Generation_1!Q:Q,Generation_1!$A:$A,$B$182,Generation_1!$B:$B,$H196)-SUMIFS(Generation_1!$C:$C,Generation_1!$A:$A,$B$182,Generation_1!$B:$B,$H196)</f>
        <v>1.0721350846300317</v>
      </c>
      <c r="X196" s="1">
        <f>SUMIFS(Generation_1!R:R,Generation_1!$A:$A,$B$182,Generation_1!$B:$B,$H196)-SUMIFS(Generation_1!$C:$C,Generation_1!$A:$A,$B$182,Generation_1!$B:$B,$H196)</f>
        <v>1.8711837842835</v>
      </c>
      <c r="Y196" s="1">
        <f>SUMIFS(Generation_1!S:S,Generation_1!$A:$A,$B$182,Generation_1!$B:$B,$H196)-SUMIFS(Generation_1!$C:$C,Generation_1!$A:$A,$B$182,Generation_1!$B:$B,$H196)</f>
        <v>1.5427939424561388</v>
      </c>
      <c r="Z196" s="1">
        <f>SUMIFS(Generation_1!T:T,Generation_1!$A:$A,$B$182,Generation_1!$B:$B,$H196)-SUMIFS(Generation_1!$C:$C,Generation_1!$A:$A,$B$182,Generation_1!$B:$B,$H196)</f>
        <v>5.5814576572187944</v>
      </c>
      <c r="AA196" s="1">
        <f>SUMIFS(Generation_1!U:U,Generation_1!$A:$A,$B$182,Generation_1!$B:$B,$H196)-SUMIFS(Generation_1!$C:$C,Generation_1!$A:$A,$B$182,Generation_1!$B:$B,$H196)</f>
        <v>6.0887446674356962</v>
      </c>
      <c r="AB196" s="1">
        <f>SUMIFS(Generation_1!V:V,Generation_1!$A:$A,$B$182,Generation_1!$B:$B,$H196)-SUMIFS(Generation_1!$C:$C,Generation_1!$A:$A,$B$182,Generation_1!$B:$B,$H196)</f>
        <v>2.5659727159892993</v>
      </c>
      <c r="AC196" s="1">
        <f>SUMIFS(Generation_1!W:W,Generation_1!$A:$A,$B$182,Generation_1!$B:$B,$H196)-SUMIFS(Generation_1!$C:$C,Generation_1!$A:$A,$B$182,Generation_1!$B:$B,$H196)</f>
        <v>4.2726208250644184</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2 Summary - "&amp;CaseName_2</f>
        <v>Case 2 Summary - Central with updated demand (DP3)</v>
      </c>
      <c r="B2" s="40"/>
      <c r="C2" s="40"/>
      <c r="D2" s="40"/>
      <c r="E2" s="40"/>
      <c r="G2" s="8"/>
      <c r="H2" s="72"/>
      <c r="I2" s="8"/>
    </row>
    <row r="3" spans="1:30" ht="17" thickTop="1">
      <c r="A3" s="41" t="s">
        <v>73</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74</v>
      </c>
      <c r="B10" s="20" t="s">
        <v>75</v>
      </c>
    </row>
    <row r="12" spans="1:30">
      <c r="H12" s="74" t="s">
        <v>76</v>
      </c>
      <c r="I12" s="4" t="s">
        <v>77</v>
      </c>
      <c r="J12" s="4" t="s">
        <v>78</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row>
    <row r="13" spans="1:30">
      <c r="F13" s="42"/>
      <c r="H13" s="69" t="s">
        <v>99</v>
      </c>
      <c r="I13" s="14">
        <f t="shared" ref="I13:I20" si="0">NPV(WACC,J13:AD13)/(1+WACC)^2</f>
        <v>13420.991711915656</v>
      </c>
      <c r="J13" s="14">
        <f>SUMIFS(BuildCost_2!C:C,BuildCost_2!$A:$A,$B$10)/1000</f>
        <v>0</v>
      </c>
      <c r="K13" s="14">
        <f>SUMIFS(BuildCost_2!D:D,BuildCost_2!$A:$A,$B$10)/1000</f>
        <v>233.47119700252497</v>
      </c>
      <c r="L13" s="14">
        <f>SUMIFS(BuildCost_2!E:E,BuildCost_2!$A:$A,$B$10)/1000</f>
        <v>233.47119700254495</v>
      </c>
      <c r="M13" s="14">
        <f>SUMIFS(BuildCost_2!F:F,BuildCost_2!$A:$A,$B$10)/1000</f>
        <v>237.98056866959016</v>
      </c>
      <c r="N13" s="14">
        <f>SUMIFS(BuildCost_2!G:G,BuildCost_2!$A:$A,$B$10)/1000</f>
        <v>250.32296887666698</v>
      </c>
      <c r="O13" s="14">
        <f>SUMIFS(BuildCost_2!H:H,BuildCost_2!$A:$A,$B$10)/1000</f>
        <v>311.44204322290528</v>
      </c>
      <c r="P13" s="14">
        <f>SUMIFS(BuildCost_2!I:I,BuildCost_2!$A:$A,$B$10)/1000</f>
        <v>416.41788153724684</v>
      </c>
      <c r="Q13" s="14">
        <f>SUMIFS(BuildCost_2!J:J,BuildCost_2!$A:$A,$B$10)/1000</f>
        <v>662.15548749854236</v>
      </c>
      <c r="R13" s="14">
        <f>SUMIFS(BuildCost_2!K:K,BuildCost_2!$A:$A,$B$10)/1000</f>
        <v>743.71268665868502</v>
      </c>
      <c r="S13" s="14">
        <f>SUMIFS(BuildCost_2!L:L,BuildCost_2!$A:$A,$B$10)/1000</f>
        <v>743.71268665868502</v>
      </c>
      <c r="T13" s="14">
        <f>SUMIFS(BuildCost_2!M:M,BuildCost_2!$A:$A,$B$10)/1000</f>
        <v>743.71268665872708</v>
      </c>
      <c r="U13" s="14">
        <f>SUMIFS(BuildCost_2!N:N,BuildCost_2!$A:$A,$B$10)/1000</f>
        <v>1364.2948569722744</v>
      </c>
      <c r="V13" s="14">
        <f>SUMIFS(BuildCost_2!O:O,BuildCost_2!$A:$A,$B$10)/1000</f>
        <v>1511.1590712387895</v>
      </c>
      <c r="W13" s="14">
        <f>SUMIFS(BuildCost_2!P:P,BuildCost_2!$A:$A,$B$10)/1000</f>
        <v>1673.7393871975396</v>
      </c>
      <c r="X13" s="14">
        <f>SUMIFS(BuildCost_2!Q:Q,BuildCost_2!$A:$A,$B$10)/1000</f>
        <v>2987.9788296584147</v>
      </c>
      <c r="Y13" s="14">
        <f>SUMIFS(BuildCost_2!R:R,BuildCost_2!$A:$A,$B$10)/1000</f>
        <v>3228.4880510675166</v>
      </c>
      <c r="Z13" s="14">
        <f>SUMIFS(BuildCost_2!S:S,BuildCost_2!$A:$A,$B$10)/1000</f>
        <v>4051.8478215591795</v>
      </c>
      <c r="AA13" s="14">
        <f>SUMIFS(BuildCost_2!T:T,BuildCost_2!$A:$A,$B$10)/1000</f>
        <v>4253.1625809263915</v>
      </c>
      <c r="AB13" s="14">
        <f>SUMIFS(BuildCost_2!U:U,BuildCost_2!$A:$A,$B$10)/1000</f>
        <v>4346.9138654334783</v>
      </c>
      <c r="AC13" s="14">
        <f>SUMIFS(BuildCost_2!V:V,BuildCost_2!$A:$A,$B$10)/1000</f>
        <v>4576.139998834934</v>
      </c>
      <c r="AD13" s="14">
        <f>SUMIFS(BuildCost_2!W:W,BuildCost_2!$A:$A,$B$10)/1000</f>
        <v>4742.4451124185343</v>
      </c>
    </row>
    <row r="14" spans="1:30">
      <c r="F14" s="42"/>
      <c r="H14" s="69" t="s">
        <v>100</v>
      </c>
      <c r="I14" s="14">
        <f t="shared" si="0"/>
        <v>35016.19883146073</v>
      </c>
      <c r="J14" s="14">
        <f>SUMIFS(FOMCost_2!C:C,FOMCost_2!$A:$A,$B$10)/1000</f>
        <v>3663.3629785851153</v>
      </c>
      <c r="K14" s="14">
        <f>SUMIFS(FOMCost_2!D:D,FOMCost_2!$A:$A,$B$10)/1000</f>
        <v>3462.9362879901464</v>
      </c>
      <c r="L14" s="14">
        <f>SUMIFS(FOMCost_2!E:E,FOMCost_2!$A:$A,$B$10)/1000</f>
        <v>2832.8106187718486</v>
      </c>
      <c r="M14" s="14">
        <f>SUMIFS(FOMCost_2!F:F,FOMCost_2!$A:$A,$B$10)/1000</f>
        <v>4521.6077543252777</v>
      </c>
      <c r="N14" s="14">
        <f>SUMIFS(FOMCost_2!G:G,FOMCost_2!$A:$A,$B$10)/1000</f>
        <v>3398.9760887797174</v>
      </c>
      <c r="O14" s="14">
        <f>SUMIFS(FOMCost_2!H:H,FOMCost_2!$A:$A,$B$10)/1000</f>
        <v>3495.799129555041</v>
      </c>
      <c r="P14" s="14">
        <f>SUMIFS(FOMCost_2!I:I,FOMCost_2!$A:$A,$B$10)/1000</f>
        <v>3759.394554590081</v>
      </c>
      <c r="Q14" s="14">
        <f>SUMIFS(FOMCost_2!J:J,FOMCost_2!$A:$A,$B$10)/1000</f>
        <v>2926.5979856906188</v>
      </c>
      <c r="R14" s="14">
        <f>SUMIFS(FOMCost_2!K:K,FOMCost_2!$A:$A,$B$10)/1000</f>
        <v>2819.109902636505</v>
      </c>
      <c r="S14" s="14">
        <f>SUMIFS(FOMCost_2!L:L,FOMCost_2!$A:$A,$B$10)/1000</f>
        <v>3401.8041372852022</v>
      </c>
      <c r="T14" s="14">
        <f>SUMIFS(FOMCost_2!M:M,FOMCost_2!$A:$A,$B$10)/1000</f>
        <v>3515.6380295668914</v>
      </c>
      <c r="U14" s="14">
        <f>SUMIFS(FOMCost_2!N:N,FOMCost_2!$A:$A,$B$10)/1000</f>
        <v>3238.7224988524858</v>
      </c>
      <c r="V14" s="14">
        <f>SUMIFS(FOMCost_2!O:O,FOMCost_2!$A:$A,$B$10)/1000</f>
        <v>2690.1290238994852</v>
      </c>
      <c r="W14" s="14">
        <f>SUMIFS(FOMCost_2!P:P,FOMCost_2!$A:$A,$B$10)/1000</f>
        <v>2708.1023136590493</v>
      </c>
      <c r="X14" s="14">
        <f>SUMIFS(FOMCost_2!Q:Q,FOMCost_2!$A:$A,$B$10)/1000</f>
        <v>2722.0219257844542</v>
      </c>
      <c r="Y14" s="14">
        <f>SUMIFS(FOMCost_2!R:R,FOMCost_2!$A:$A,$B$10)/1000</f>
        <v>3175.1779962177857</v>
      </c>
      <c r="Z14" s="14">
        <f>SUMIFS(FOMCost_2!S:S,FOMCost_2!$A:$A,$B$10)/1000</f>
        <v>3699.1456707438697</v>
      </c>
      <c r="AA14" s="14">
        <f>SUMIFS(FOMCost_2!T:T,FOMCost_2!$A:$A,$B$10)/1000</f>
        <v>2847.9275097462109</v>
      </c>
      <c r="AB14" s="14">
        <f>SUMIFS(FOMCost_2!U:U,FOMCost_2!$A:$A,$B$10)/1000</f>
        <v>2827.8439686224779</v>
      </c>
      <c r="AC14" s="14">
        <f>SUMIFS(FOMCost_2!V:V,FOMCost_2!$A:$A,$B$10)/1000</f>
        <v>3496.3733256315154</v>
      </c>
      <c r="AD14" s="14">
        <f>SUMIFS(FOMCost_2!W:W,FOMCost_2!$A:$A,$B$10)/1000</f>
        <v>2869.5820914479491</v>
      </c>
    </row>
    <row r="15" spans="1:30">
      <c r="F15" s="42"/>
      <c r="H15" s="69" t="s">
        <v>101</v>
      </c>
      <c r="I15" s="14">
        <f t="shared" si="0"/>
        <v>22683.319120868899</v>
      </c>
      <c r="J15" s="14">
        <f>SUMIFS(FuelCost_2!C:C,FuelCost_2!$A:$A,$B$10)/1000</f>
        <v>2419.4674152711741</v>
      </c>
      <c r="K15" s="14">
        <f>SUMIFS(FuelCost_2!D:D,FuelCost_2!$A:$A,$B$10)/1000</f>
        <v>2400.5590104409357</v>
      </c>
      <c r="L15" s="14">
        <f>SUMIFS(FuelCost_2!E:E,FuelCost_2!$A:$A,$B$10)/1000</f>
        <v>2537.7973448442481</v>
      </c>
      <c r="M15" s="14">
        <f>SUMIFS(FuelCost_2!F:F,FuelCost_2!$A:$A,$B$10)/1000</f>
        <v>2339.3921823554633</v>
      </c>
      <c r="N15" s="14">
        <f>SUMIFS(FuelCost_2!G:G,FuelCost_2!$A:$A,$B$10)/1000</f>
        <v>2328.4723409173871</v>
      </c>
      <c r="O15" s="14">
        <f>SUMIFS(FuelCost_2!H:H,FuelCost_2!$A:$A,$B$10)/1000</f>
        <v>2258.0386835879644</v>
      </c>
      <c r="P15" s="14">
        <f>SUMIFS(FuelCost_2!I:I,FuelCost_2!$A:$A,$B$10)/1000</f>
        <v>2557.949118796173</v>
      </c>
      <c r="Q15" s="14">
        <f>SUMIFS(FuelCost_2!J:J,FuelCost_2!$A:$A,$B$10)/1000</f>
        <v>2287.8165336192465</v>
      </c>
      <c r="R15" s="14">
        <f>SUMIFS(FuelCost_2!K:K,FuelCost_2!$A:$A,$B$10)/1000</f>
        <v>2255.0797629531526</v>
      </c>
      <c r="S15" s="14">
        <f>SUMIFS(FuelCost_2!L:L,FuelCost_2!$A:$A,$B$10)/1000</f>
        <v>2485.2163147955289</v>
      </c>
      <c r="T15" s="14">
        <f>SUMIFS(FuelCost_2!M:M,FuelCost_2!$A:$A,$B$10)/1000</f>
        <v>2390.5019692954711</v>
      </c>
      <c r="U15" s="14">
        <f>SUMIFS(FuelCost_2!N:N,FuelCost_2!$A:$A,$B$10)/1000</f>
        <v>2174.8324051695954</v>
      </c>
      <c r="V15" s="14">
        <f>SUMIFS(FuelCost_2!O:O,FuelCost_2!$A:$A,$B$10)/1000</f>
        <v>2190.778050870777</v>
      </c>
      <c r="W15" s="14">
        <f>SUMIFS(FuelCost_2!P:P,FuelCost_2!$A:$A,$B$10)/1000</f>
        <v>2073.5298257035847</v>
      </c>
      <c r="X15" s="14">
        <f>SUMIFS(FuelCost_2!Q:Q,FuelCost_2!$A:$A,$B$10)/1000</f>
        <v>1526.1987723758311</v>
      </c>
      <c r="Y15" s="14">
        <f>SUMIFS(FuelCost_2!R:R,FuelCost_2!$A:$A,$B$10)/1000</f>
        <v>1333.7359249610872</v>
      </c>
      <c r="Z15" s="14">
        <f>SUMIFS(FuelCost_2!S:S,FuelCost_2!$A:$A,$B$10)/1000</f>
        <v>1593.2269430681611</v>
      </c>
      <c r="AA15" s="14">
        <f>SUMIFS(FuelCost_2!T:T,FuelCost_2!$A:$A,$B$10)/1000</f>
        <v>1207.049911901149</v>
      </c>
      <c r="AB15" s="14">
        <f>SUMIFS(FuelCost_2!U:U,FuelCost_2!$A:$A,$B$10)/1000</f>
        <v>1194.1252884915484</v>
      </c>
      <c r="AC15" s="14">
        <f>SUMIFS(FuelCost_2!V:V,FuelCost_2!$A:$A,$B$10)/1000</f>
        <v>1467.8550242290448</v>
      </c>
      <c r="AD15" s="14">
        <f>SUMIFS(FuelCost_2!W:W,FuelCost_2!$A:$A,$B$10)/1000</f>
        <v>1162.4835111881546</v>
      </c>
    </row>
    <row r="16" spans="1:30">
      <c r="F16" s="42"/>
      <c r="H16" s="69" t="s">
        <v>102</v>
      </c>
      <c r="I16" s="14">
        <f t="shared" si="0"/>
        <v>7481.4805571590987</v>
      </c>
      <c r="J16" s="14">
        <f>SUMIFS(VOMCost_2!C:C,VOMCost_2!$A:$A,$B$10)/1000</f>
        <v>753.88892722576634</v>
      </c>
      <c r="K16" s="14">
        <f>SUMIFS(VOMCost_2!D:D,VOMCost_2!$A:$A,$B$10)/1000</f>
        <v>734.19633580298239</v>
      </c>
      <c r="L16" s="14">
        <f>SUMIFS(VOMCost_2!E:E,VOMCost_2!$A:$A,$B$10)/1000</f>
        <v>734.83735530465162</v>
      </c>
      <c r="M16" s="14">
        <f>SUMIFS(VOMCost_2!F:F,VOMCost_2!$A:$A,$B$10)/1000</f>
        <v>741.96843514123213</v>
      </c>
      <c r="N16" s="14">
        <f>SUMIFS(VOMCost_2!G:G,VOMCost_2!$A:$A,$B$10)/1000</f>
        <v>722.21406482379439</v>
      </c>
      <c r="O16" s="14">
        <f>SUMIFS(VOMCost_2!H:H,VOMCost_2!$A:$A,$B$10)/1000</f>
        <v>725.39433126358142</v>
      </c>
      <c r="P16" s="14">
        <f>SUMIFS(VOMCost_2!I:I,VOMCost_2!$A:$A,$B$10)/1000</f>
        <v>698.95672285701801</v>
      </c>
      <c r="Q16" s="14">
        <f>SUMIFS(VOMCost_2!J:J,VOMCost_2!$A:$A,$B$10)/1000</f>
        <v>722.23483054452345</v>
      </c>
      <c r="R16" s="14">
        <f>SUMIFS(VOMCost_2!K:K,VOMCost_2!$A:$A,$B$10)/1000</f>
        <v>710.22259175961619</v>
      </c>
      <c r="S16" s="14">
        <f>SUMIFS(VOMCost_2!L:L,VOMCost_2!$A:$A,$B$10)/1000</f>
        <v>708.41210030118543</v>
      </c>
      <c r="T16" s="14">
        <f>SUMIFS(VOMCost_2!M:M,VOMCost_2!$A:$A,$B$10)/1000</f>
        <v>710.69913112093764</v>
      </c>
      <c r="U16" s="14">
        <f>SUMIFS(VOMCost_2!N:N,VOMCost_2!$A:$A,$B$10)/1000</f>
        <v>704.17918447104523</v>
      </c>
      <c r="V16" s="14">
        <f>SUMIFS(VOMCost_2!O:O,VOMCost_2!$A:$A,$B$10)/1000</f>
        <v>706.72025229992755</v>
      </c>
      <c r="W16" s="14">
        <f>SUMIFS(VOMCost_2!P:P,VOMCost_2!$A:$A,$B$10)/1000</f>
        <v>709.41240140296077</v>
      </c>
      <c r="X16" s="14">
        <f>SUMIFS(VOMCost_2!Q:Q,VOMCost_2!$A:$A,$B$10)/1000</f>
        <v>648.07423218593146</v>
      </c>
      <c r="Y16" s="14">
        <f>SUMIFS(VOMCost_2!R:R,VOMCost_2!$A:$A,$B$10)/1000</f>
        <v>648.92732267702138</v>
      </c>
      <c r="Z16" s="14">
        <f>SUMIFS(VOMCost_2!S:S,VOMCost_2!$A:$A,$B$10)/1000</f>
        <v>634.68812364953897</v>
      </c>
      <c r="AA16" s="14">
        <f>SUMIFS(VOMCost_2!T:T,VOMCost_2!$A:$A,$B$10)/1000</f>
        <v>659.63021173742322</v>
      </c>
      <c r="AB16" s="14">
        <f>SUMIFS(VOMCost_2!U:U,VOMCost_2!$A:$A,$B$10)/1000</f>
        <v>652.16233724937558</v>
      </c>
      <c r="AC16" s="14">
        <f>SUMIFS(VOMCost_2!V:V,VOMCost_2!$A:$A,$B$10)/1000</f>
        <v>645.69523141637058</v>
      </c>
      <c r="AD16" s="14">
        <f>SUMIFS(VOMCost_2!W:W,VOMCost_2!$A:$A,$B$10)/1000</f>
        <v>641.26772219931411</v>
      </c>
    </row>
    <row r="17" spans="1:31">
      <c r="F17" s="42"/>
      <c r="H17" s="69" t="s">
        <v>103</v>
      </c>
      <c r="I17" s="14">
        <f>NPV(WACC,J17:AD17)/(1+WACC)^2</f>
        <v>615.97046666007395</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0.41947499999996629</v>
      </c>
      <c r="P17" s="14">
        <f>SUMIFS(REZTxCost_2!I:I,REZTxCost_2!$A:$A,$B$10)/1000</f>
        <v>0.41947500000005633</v>
      </c>
      <c r="Q17" s="14">
        <f>SUMIFS(REZTxCost_2!J:J,REZTxCost_2!$A:$A,$B$10)/1000</f>
        <v>0.41947499999996629</v>
      </c>
      <c r="R17" s="14">
        <f>SUMIFS(REZTxCost_2!K:K,REZTxCost_2!$A:$A,$B$10)/1000</f>
        <v>0.41947499999996629</v>
      </c>
      <c r="S17" s="14">
        <f>SUMIFS(REZTxCost_2!L:L,REZTxCost_2!$A:$A,$B$10)/1000</f>
        <v>0.41947499999996629</v>
      </c>
      <c r="T17" s="14">
        <f>SUMIFS(REZTxCost_2!M:M,REZTxCost_2!$A:$A,$B$10)/1000</f>
        <v>0.41947500000005633</v>
      </c>
      <c r="U17" s="14">
        <f>SUMIFS(REZTxCost_2!N:N,REZTxCost_2!$A:$A,$B$10)/1000</f>
        <v>7.8223786819643975</v>
      </c>
      <c r="V17" s="14">
        <f>SUMIFS(REZTxCost_2!O:O,REZTxCost_2!$A:$A,$B$10)/1000</f>
        <v>9.511478681964574</v>
      </c>
      <c r="W17" s="14">
        <f>SUMIFS(REZTxCost_2!P:P,REZTxCost_2!$A:$A,$B$10)/1000</f>
        <v>15.157625756021611</v>
      </c>
      <c r="X17" s="14">
        <f>SUMIFS(REZTxCost_2!Q:Q,REZTxCost_2!$A:$A,$B$10)/1000</f>
        <v>107.91670513536114</v>
      </c>
      <c r="Y17" s="14">
        <f>SUMIFS(REZTxCost_2!R:R,REZTxCost_2!$A:$A,$B$10)/1000</f>
        <v>167.19921718804628</v>
      </c>
      <c r="Z17" s="14">
        <f>SUMIFS(REZTxCost_2!S:S,REZTxCost_2!$A:$A,$B$10)/1000</f>
        <v>311.1512521130316</v>
      </c>
      <c r="AA17" s="14">
        <f>SUMIFS(REZTxCost_2!T:T,REZTxCost_2!$A:$A,$B$10)/1000</f>
        <v>311.1512521130316</v>
      </c>
      <c r="AB17" s="14">
        <f>SUMIFS(REZTxCost_2!U:U,REZTxCost_2!$A:$A,$B$10)/1000</f>
        <v>323.13231304543552</v>
      </c>
      <c r="AC17" s="14">
        <f>SUMIFS(REZTxCost_2!V:V,REZTxCost_2!$A:$A,$B$10)/1000</f>
        <v>361.14261874299586</v>
      </c>
      <c r="AD17" s="14">
        <f>SUMIFS(REZTxCost_2!W:W,REZTxCost_2!$A:$A,$B$10)/1000</f>
        <v>361.14261874299586</v>
      </c>
    </row>
    <row r="18" spans="1:31">
      <c r="F18" s="42"/>
      <c r="H18" s="69" t="s">
        <v>104</v>
      </c>
      <c r="I18" s="14">
        <f t="shared" si="0"/>
        <v>107.68383992975156</v>
      </c>
      <c r="J18" s="14">
        <f>SUMIFS(DSPCost_2!C:C,DSPCost_2!$A:$A,$B$10)/1000</f>
        <v>0</v>
      </c>
      <c r="K18" s="14">
        <f>SUMIFS(DSPCost_2!D:D,DSPCost_2!$A:$A,$B$10)/1000</f>
        <v>1.99659024500942</v>
      </c>
      <c r="L18" s="14">
        <f>SUMIFS(DSPCost_2!E:E,DSPCost_2!$A:$A,$B$10)/1000</f>
        <v>12.482377544488816</v>
      </c>
      <c r="M18" s="14">
        <f>SUMIFS(DSPCost_2!F:F,DSPCost_2!$A:$A,$B$10)/1000</f>
        <v>38.915376658605098</v>
      </c>
      <c r="N18" s="14">
        <f>SUMIFS(DSPCost_2!G:G,DSPCost_2!$A:$A,$B$10)/1000</f>
        <v>0</v>
      </c>
      <c r="O18" s="14">
        <f>SUMIFS(DSPCost_2!H:H,DSPCost_2!$A:$A,$B$10)/1000</f>
        <v>0</v>
      </c>
      <c r="P18" s="14">
        <f>SUMIFS(DSPCost_2!I:I,DSPCost_2!$A:$A,$B$10)/1000</f>
        <v>0</v>
      </c>
      <c r="Q18" s="14">
        <f>SUMIFS(DSPCost_2!J:J,DSPCost_2!$A:$A,$B$10)/1000</f>
        <v>19.463358981197199</v>
      </c>
      <c r="R18" s="14">
        <f>SUMIFS(DSPCost_2!K:K,DSPCost_2!$A:$A,$B$10)/1000</f>
        <v>6.5397310290150568</v>
      </c>
      <c r="S18" s="14">
        <f>SUMIFS(DSPCost_2!L:L,DSPCost_2!$A:$A,$B$10)/1000</f>
        <v>0</v>
      </c>
      <c r="T18" s="14">
        <f>SUMIFS(DSPCost_2!M:M,DSPCost_2!$A:$A,$B$10)/1000</f>
        <v>3.5277457401149612</v>
      </c>
      <c r="U18" s="14">
        <f>SUMIFS(DSPCost_2!N:N,DSPCost_2!$A:$A,$B$10)/1000</f>
        <v>4.9240593689341576</v>
      </c>
      <c r="V18" s="14">
        <f>SUMIFS(DSPCost_2!O:O,DSPCost_2!$A:$A,$B$10)/1000</f>
        <v>10.125855563933849</v>
      </c>
      <c r="W18" s="14">
        <f>SUMIFS(DSPCost_2!P:P,DSPCost_2!$A:$A,$B$10)/1000</f>
        <v>38.556919595038863</v>
      </c>
      <c r="X18" s="14">
        <f>SUMIFS(DSPCost_2!Q:Q,DSPCost_2!$A:$A,$B$10)/1000</f>
        <v>15.421153556749502</v>
      </c>
      <c r="Y18" s="14">
        <f>SUMIFS(DSPCost_2!R:R,DSPCost_2!$A:$A,$B$10)/1000</f>
        <v>2.1597625516658798</v>
      </c>
      <c r="Z18" s="14">
        <f>SUMIFS(DSPCost_2!S:S,DSPCost_2!$A:$A,$B$10)/1000</f>
        <v>11.085859787497951</v>
      </c>
      <c r="AA18" s="14">
        <f>SUMIFS(DSPCost_2!T:T,DSPCost_2!$A:$A,$B$10)/1000</f>
        <v>0</v>
      </c>
      <c r="AB18" s="14">
        <f>SUMIFS(DSPCost_2!U:U,DSPCost_2!$A:$A,$B$10)/1000</f>
        <v>13.146236692842301</v>
      </c>
      <c r="AC18" s="14">
        <f>SUMIFS(DSPCost_2!V:V,DSPCost_2!$A:$A,$B$10)/1000</f>
        <v>59.448836346649344</v>
      </c>
      <c r="AD18" s="14">
        <f>SUMIFS(DSPCost_2!W:W,DSPCost_2!$A:$A,$B$10)/1000</f>
        <v>0</v>
      </c>
    </row>
    <row r="19" spans="1:31">
      <c r="F19" s="42"/>
      <c r="H19" s="69" t="s">
        <v>105</v>
      </c>
      <c r="I19" s="14">
        <f t="shared" si="0"/>
        <v>1338.4317940484245</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0</v>
      </c>
      <c r="Q19" s="14">
        <f>SUMIFS(RehabCost_2!J:J,RehabCost_2!$A:$A,$B$10)/1000</f>
        <v>164.63132743362831</v>
      </c>
      <c r="R19" s="14">
        <f>SUMIFS(RehabCost_2!K:K,RehabCost_2!$A:$A,$B$10)/1000</f>
        <v>272.4474021669493</v>
      </c>
      <c r="S19" s="14">
        <f>SUMIFS(RehabCost_2!L:L,RehabCost_2!$A:$A,$B$10)/1000</f>
        <v>74.881102195462617</v>
      </c>
      <c r="T19" s="14">
        <f>SUMIFS(RehabCost_2!M:M,RehabCost_2!$A:$A,$B$10)/1000</f>
        <v>60.955752212389378</v>
      </c>
      <c r="U19" s="14">
        <f>SUMIFS(RehabCost_2!N:N,RehabCost_2!$A:$A,$B$10)/1000</f>
        <v>539.80920743179968</v>
      </c>
      <c r="V19" s="14">
        <f>SUMIFS(RehabCost_2!O:O,RehabCost_2!$A:$A,$B$10)/1000</f>
        <v>24.164968257620174</v>
      </c>
      <c r="W19" s="14">
        <f>SUMIFS(RehabCost_2!P:P,RehabCost_2!$A:$A,$B$10)/1000</f>
        <v>5.3488672566371678</v>
      </c>
      <c r="X19" s="14">
        <f>SUMIFS(RehabCost_2!Q:Q,RehabCost_2!$A:$A,$B$10)/1000</f>
        <v>834.3669036012368</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106</v>
      </c>
      <c r="I20" s="14">
        <f t="shared" si="0"/>
        <v>3971.5526400968379</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439.54593323854112</v>
      </c>
      <c r="U20" s="14">
        <f>SUMIFS(ICTxCost_2!N:N,ICTxCost_2!$A:$A,$B$10)/1000</f>
        <v>593.01122923079959</v>
      </c>
      <c r="V20" s="14">
        <f>SUMIFS(ICTxCost_2!O:O,ICTxCost_2!$A:$A,$B$10)/1000</f>
        <v>593.01122923079959</v>
      </c>
      <c r="W20" s="14">
        <f>SUMIFS(ICTxCost_2!P:P,ICTxCost_2!$A:$A,$B$10)/1000</f>
        <v>593.01122923079959</v>
      </c>
      <c r="X20" s="14">
        <f>SUMIFS(ICTxCost_2!Q:Q,ICTxCost_2!$A:$A,$B$10)/1000</f>
        <v>801.6224471871792</v>
      </c>
      <c r="Y20" s="14">
        <f>SUMIFS(ICTxCost_2!R:R,ICTxCost_2!$A:$A,$B$10)/1000</f>
        <v>801.6224471871792</v>
      </c>
      <c r="Z20" s="14">
        <f>SUMIFS(ICTxCost_2!S:S,ICTxCost_2!$A:$A,$B$10)/1000</f>
        <v>801.6224471871792</v>
      </c>
      <c r="AA20" s="14">
        <f>SUMIFS(ICTxCost_2!T:T,ICTxCost_2!$A:$A,$B$10)/1000</f>
        <v>801.6224471871792</v>
      </c>
      <c r="AB20" s="14">
        <f>SUMIFS(ICTxCost_2!U:U,ICTxCost_2!$A:$A,$B$10)/1000</f>
        <v>801.6224471871792</v>
      </c>
      <c r="AC20" s="14">
        <f>SUMIFS(ICTxCost_2!V:V,ICTxCost_2!$A:$A,$B$10)/1000</f>
        <v>801.6224471871792</v>
      </c>
      <c r="AD20" s="14">
        <f>SUMIFS(ICTxCost_2!W:W,ICTxCost_2!$A:$A,$B$10)/1000</f>
        <v>801.6224471871792</v>
      </c>
    </row>
    <row r="21" spans="1:31">
      <c r="H21" s="75" t="s">
        <v>107</v>
      </c>
      <c r="I21" s="16">
        <f t="shared" ref="I21:AD21" si="1">SUM(I13:I20)</f>
        <v>84635.628962139468</v>
      </c>
      <c r="J21" s="79">
        <f t="shared" si="1"/>
        <v>6836.719321082056</v>
      </c>
      <c r="K21" s="79">
        <f t="shared" si="1"/>
        <v>6970.3500428681637</v>
      </c>
      <c r="L21" s="79">
        <f t="shared" si="1"/>
        <v>6643.2139396331058</v>
      </c>
      <c r="M21" s="16">
        <f t="shared" si="1"/>
        <v>8033.5788541407383</v>
      </c>
      <c r="N21" s="16">
        <f t="shared" si="1"/>
        <v>7006.076890025839</v>
      </c>
      <c r="O21" s="16">
        <f t="shared" si="1"/>
        <v>7096.7656142577644</v>
      </c>
      <c r="P21" s="16">
        <f t="shared" si="1"/>
        <v>7738.8097044087908</v>
      </c>
      <c r="Q21" s="16">
        <f t="shared" si="1"/>
        <v>7088.9909503960289</v>
      </c>
      <c r="R21" s="16">
        <f t="shared" si="1"/>
        <v>7113.2035038321956</v>
      </c>
      <c r="S21" s="16">
        <f t="shared" si="1"/>
        <v>7720.1177678643362</v>
      </c>
      <c r="T21" s="16">
        <f t="shared" si="1"/>
        <v>7865.0007228330724</v>
      </c>
      <c r="U21" s="16">
        <f t="shared" si="1"/>
        <v>8627.5958201788999</v>
      </c>
      <c r="V21" s="16">
        <f t="shared" si="1"/>
        <v>7735.5999300432986</v>
      </c>
      <c r="W21" s="16">
        <f t="shared" si="1"/>
        <v>7816.8585698016313</v>
      </c>
      <c r="X21" s="16">
        <f t="shared" si="1"/>
        <v>9643.6009694851582</v>
      </c>
      <c r="Y21" s="16">
        <f t="shared" si="1"/>
        <v>9474.3854168836533</v>
      </c>
      <c r="Z21" s="16">
        <f t="shared" si="1"/>
        <v>11376.816893680887</v>
      </c>
      <c r="AA21" s="16">
        <f t="shared" si="1"/>
        <v>10090.478038423451</v>
      </c>
      <c r="AB21" s="16">
        <f t="shared" si="1"/>
        <v>10269.701146621836</v>
      </c>
      <c r="AC21" s="16">
        <f t="shared" si="1"/>
        <v>11421.275253656118</v>
      </c>
      <c r="AD21" s="16">
        <f t="shared" si="1"/>
        <v>10579.071007832788</v>
      </c>
    </row>
    <row r="22" spans="1:31">
      <c r="H22" s="72" t="s">
        <v>108</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109</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74</v>
      </c>
      <c r="B29" s="20" t="s">
        <v>75</v>
      </c>
    </row>
    <row r="31" spans="1:31">
      <c r="H31" s="82" t="s">
        <v>110</v>
      </c>
      <c r="I31" s="4" t="s">
        <v>78</v>
      </c>
      <c r="J31" s="4" t="s">
        <v>79</v>
      </c>
      <c r="K31" s="4" t="s">
        <v>80</v>
      </c>
      <c r="L31" s="4" t="s">
        <v>81</v>
      </c>
      <c r="M31" s="4" t="s">
        <v>82</v>
      </c>
      <c r="N31" s="4" t="s">
        <v>83</v>
      </c>
      <c r="O31" s="4" t="s">
        <v>84</v>
      </c>
      <c r="P31" s="4" t="s">
        <v>85</v>
      </c>
      <c r="Q31" s="4" t="s">
        <v>86</v>
      </c>
      <c r="R31" s="4" t="s">
        <v>87</v>
      </c>
      <c r="S31" s="4" t="s">
        <v>88</v>
      </c>
      <c r="T31" s="4" t="s">
        <v>89</v>
      </c>
      <c r="U31" s="4" t="s">
        <v>90</v>
      </c>
      <c r="V31" s="4" t="s">
        <v>91</v>
      </c>
      <c r="W31" s="4" t="s">
        <v>92</v>
      </c>
      <c r="X31" s="4" t="s">
        <v>93</v>
      </c>
      <c r="Y31" s="4" t="s">
        <v>94</v>
      </c>
      <c r="Z31" s="4" t="s">
        <v>95</v>
      </c>
      <c r="AA31" s="4" t="s">
        <v>96</v>
      </c>
      <c r="AB31" s="4" t="s">
        <v>97</v>
      </c>
      <c r="AC31" s="4" t="s">
        <v>98</v>
      </c>
    </row>
    <row r="32" spans="1:31">
      <c r="H32" s="76" t="s">
        <v>111</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112</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113</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114</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6851.4855095999992</v>
      </c>
      <c r="M35" s="1">
        <f>SUMIFS(Capacity_2!H:H,Capacity_2!$A:$A,$B$29,Capacity_2!$B:$B,$H35)</f>
        <v>6851.4855095999992</v>
      </c>
      <c r="N35" s="1">
        <f>SUMIFS(Capacity_2!I:I,Capacity_2!$A:$A,$B$29,Capacity_2!$B:$B,$H35)</f>
        <v>6851.4855095999992</v>
      </c>
      <c r="O35" s="1">
        <f>SUMIFS(Capacity_2!J:J,Capacity_2!$A:$A,$B$29,Capacity_2!$B:$B,$H35)</f>
        <v>6851.4855095999992</v>
      </c>
      <c r="P35" s="1">
        <f>SUMIFS(Capacity_2!K:K,Capacity_2!$A:$A,$B$29,Capacity_2!$B:$B,$H35)</f>
        <v>6851.4855095999992</v>
      </c>
      <c r="Q35" s="1">
        <f>SUMIFS(Capacity_2!L:L,Capacity_2!$A:$A,$B$29,Capacity_2!$B:$B,$H35)</f>
        <v>6851.4855095999992</v>
      </c>
      <c r="R35" s="1">
        <f>SUMIFS(Capacity_2!M:M,Capacity_2!$A:$A,$B$29,Capacity_2!$B:$B,$H35)</f>
        <v>6468.9855095999992</v>
      </c>
      <c r="S35" s="1">
        <f>SUMIFS(Capacity_2!N:N,Capacity_2!$A:$A,$B$29,Capacity_2!$B:$B,$H35)</f>
        <v>6468.9855095999992</v>
      </c>
      <c r="T35" s="1">
        <f>SUMIFS(Capacity_2!O:O,Capacity_2!$A:$A,$B$29,Capacity_2!$B:$B,$H35)</f>
        <v>6234.6455096399995</v>
      </c>
      <c r="U35" s="1">
        <f>SUMIFS(Capacity_2!P:P,Capacity_2!$A:$A,$B$29,Capacity_2!$B:$B,$H35)</f>
        <v>5772.6455096300006</v>
      </c>
      <c r="V35" s="1">
        <f>SUMIFS(Capacity_2!Q:Q,Capacity_2!$A:$A,$B$29,Capacity_2!$B:$B,$H35)</f>
        <v>5655.6455096300006</v>
      </c>
      <c r="W35" s="1">
        <f>SUMIFS(Capacity_2!R:R,Capacity_2!$A:$A,$B$29,Capacity_2!$B:$B,$H35)</f>
        <v>5525.6455096300006</v>
      </c>
      <c r="X35" s="1">
        <f>SUMIFS(Capacity_2!S:S,Capacity_2!$A:$A,$B$29,Capacity_2!$B:$B,$H35)</f>
        <v>5525.6455096300006</v>
      </c>
      <c r="Y35" s="1">
        <f>SUMIFS(Capacity_2!T:T,Capacity_2!$A:$A,$B$29,Capacity_2!$B:$B,$H35)</f>
        <v>5525.6455096300006</v>
      </c>
      <c r="Z35" s="1">
        <f>SUMIFS(Capacity_2!U:U,Capacity_2!$A:$A,$B$29,Capacity_2!$B:$B,$H35)</f>
        <v>5713.8827817700003</v>
      </c>
      <c r="AA35" s="1">
        <f>SUMIFS(Capacity_2!V:V,Capacity_2!$A:$A,$B$29,Capacity_2!$B:$B,$H35)</f>
        <v>5273.8827817700003</v>
      </c>
      <c r="AB35" s="1">
        <f>SUMIFS(Capacity_2!W:W,Capacity_2!$A:$A,$B$29,Capacity_2!$B:$B,$H35)</f>
        <v>5153.8827817700003</v>
      </c>
      <c r="AC35" s="1">
        <f>SUMIFS(Capacity_2!X:X,Capacity_2!$A:$A,$B$29,Capacity_2!$B:$B,$H35)</f>
        <v>5153.8827817700003</v>
      </c>
    </row>
    <row r="36" spans="1:30">
      <c r="H36" s="76" t="s">
        <v>115</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116</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3508.6262781719997</v>
      </c>
      <c r="P37" s="1">
        <f>SUMIFS(Capacity_2!K:K,Capacity_2!$A:$A,$B$29,Capacity_2!$B:$B,$H37)</f>
        <v>4036.0051523607003</v>
      </c>
      <c r="Q37" s="1">
        <f>SUMIFS(Capacity_2!L:L,Capacity_2!$A:$A,$B$29,Capacity_2!$B:$B,$H37)</f>
        <v>4181.1453000517004</v>
      </c>
      <c r="R37" s="1">
        <f>SUMIFS(Capacity_2!M:M,Capacity_2!$A:$A,$B$29,Capacity_2!$B:$B,$H37)</f>
        <v>4193.4317618529003</v>
      </c>
      <c r="S37" s="1">
        <f>SUMIFS(Capacity_2!N:N,Capacity_2!$A:$A,$B$29,Capacity_2!$B:$B,$H37)</f>
        <v>4249.0967135760002</v>
      </c>
      <c r="T37" s="1">
        <f>SUMIFS(Capacity_2!O:O,Capacity_2!$A:$A,$B$29,Capacity_2!$B:$B,$H37)</f>
        <v>4317.5712140946007</v>
      </c>
      <c r="U37" s="1">
        <f>SUMIFS(Capacity_2!P:P,Capacity_2!$A:$A,$B$29,Capacity_2!$B:$B,$H37)</f>
        <v>5123.8920867053002</v>
      </c>
      <c r="V37" s="1">
        <f>SUMIFS(Capacity_2!Q:Q,Capacity_2!$A:$A,$B$29,Capacity_2!$B:$B,$H37)</f>
        <v>6646.3850230232993</v>
      </c>
      <c r="W37" s="1">
        <f>SUMIFS(Capacity_2!R:R,Capacity_2!$A:$A,$B$29,Capacity_2!$B:$B,$H37)</f>
        <v>9861.3284087909014</v>
      </c>
      <c r="X37" s="1">
        <f>SUMIFS(Capacity_2!S:S,Capacity_2!$A:$A,$B$29,Capacity_2!$B:$B,$H37)</f>
        <v>10056.724629927001</v>
      </c>
      <c r="Y37" s="1">
        <f>SUMIFS(Capacity_2!T:T,Capacity_2!$A:$A,$B$29,Capacity_2!$B:$B,$H37)</f>
        <v>11132.495277103601</v>
      </c>
      <c r="Z37" s="1">
        <f>SUMIFS(Capacity_2!U:U,Capacity_2!$A:$A,$B$29,Capacity_2!$B:$B,$H37)</f>
        <v>13169.869562059699</v>
      </c>
      <c r="AA37" s="1">
        <f>SUMIFS(Capacity_2!V:V,Capacity_2!$A:$A,$B$29,Capacity_2!$B:$B,$H37)</f>
        <v>13289.030427562499</v>
      </c>
      <c r="AB37" s="1">
        <f>SUMIFS(Capacity_2!W:W,Capacity_2!$A:$A,$B$29,Capacity_2!$B:$B,$H37)</f>
        <v>13414.331360991198</v>
      </c>
      <c r="AC37" s="1">
        <f>SUMIFS(Capacity_2!X:X,Capacity_2!$A:$A,$B$29,Capacity_2!$B:$B,$H37)</f>
        <v>15933.403741317601</v>
      </c>
    </row>
    <row r="38" spans="1:30">
      <c r="H38" s="76" t="s">
        <v>117</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118</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10092.657999999999</v>
      </c>
      <c r="M39" s="1">
        <f>SUMIFS(Capacity_2!H:H,Capacity_2!$A:$A,$B$29,Capacity_2!$B:$B,$H39)</f>
        <v>10156.458401240001</v>
      </c>
      <c r="N39" s="1">
        <f>SUMIFS(Capacity_2!I:I,Capacity_2!$A:$A,$B$29,Capacity_2!$B:$B,$H39)</f>
        <v>10570.30100662</v>
      </c>
      <c r="O39" s="1">
        <f>SUMIFS(Capacity_2!J:J,Capacity_2!$A:$A,$B$29,Capacity_2!$B:$B,$H39)</f>
        <v>10896.665045080001</v>
      </c>
      <c r="P39" s="1">
        <f>SUMIFS(Capacity_2!K:K,Capacity_2!$A:$A,$B$29,Capacity_2!$B:$B,$H39)</f>
        <v>12340.167309019998</v>
      </c>
      <c r="Q39" s="1">
        <f>SUMIFS(Capacity_2!L:L,Capacity_2!$A:$A,$B$29,Capacity_2!$B:$B,$H39)</f>
        <v>12697.891898319998</v>
      </c>
      <c r="R39" s="1">
        <f>SUMIFS(Capacity_2!M:M,Capacity_2!$A:$A,$B$29,Capacity_2!$B:$B,$H39)</f>
        <v>12651.891898319998</v>
      </c>
      <c r="S39" s="1">
        <f>SUMIFS(Capacity_2!N:N,Capacity_2!$A:$A,$B$29,Capacity_2!$B:$B,$H39)</f>
        <v>12651.891898319998</v>
      </c>
      <c r="T39" s="1">
        <f>SUMIFS(Capacity_2!O:O,Capacity_2!$A:$A,$B$29,Capacity_2!$B:$B,$H39)</f>
        <v>15847.255680979999</v>
      </c>
      <c r="U39" s="1">
        <f>SUMIFS(Capacity_2!P:P,Capacity_2!$A:$A,$B$29,Capacity_2!$B:$B,$H39)</f>
        <v>15768.555680979998</v>
      </c>
      <c r="V39" s="1">
        <f>SUMIFS(Capacity_2!Q:Q,Capacity_2!$A:$A,$B$29,Capacity_2!$B:$B,$H39)</f>
        <v>15956.578827739999</v>
      </c>
      <c r="W39" s="1">
        <f>SUMIFS(Capacity_2!R:R,Capacity_2!$A:$A,$B$29,Capacity_2!$B:$B,$H39)</f>
        <v>20086.705515819998</v>
      </c>
      <c r="X39" s="1">
        <f>SUMIFS(Capacity_2!S:S,Capacity_2!$A:$A,$B$29,Capacity_2!$B:$B,$H39)</f>
        <v>21516.663366869998</v>
      </c>
      <c r="Y39" s="1">
        <f>SUMIFS(Capacity_2!T:T,Capacity_2!$A:$A,$B$29,Capacity_2!$B:$B,$H39)</f>
        <v>26113.805583180001</v>
      </c>
      <c r="Z39" s="1">
        <f>SUMIFS(Capacity_2!U:U,Capacity_2!$A:$A,$B$29,Capacity_2!$B:$B,$H39)</f>
        <v>25504.805583180001</v>
      </c>
      <c r="AA39" s="1">
        <f>SUMIFS(Capacity_2!V:V,Capacity_2!$A:$A,$B$29,Capacity_2!$B:$B,$H39)</f>
        <v>25690.612366360001</v>
      </c>
      <c r="AB39" s="1">
        <f>SUMIFS(Capacity_2!W:W,Capacity_2!$A:$A,$B$29,Capacity_2!$B:$B,$H39)</f>
        <v>25613.55440959</v>
      </c>
      <c r="AC39" s="1">
        <f>SUMIFS(Capacity_2!X:X,Capacity_2!$A:$A,$B$29,Capacity_2!$B:$B,$H39)</f>
        <v>25565.254409590001</v>
      </c>
    </row>
    <row r="40" spans="1:30">
      <c r="H40" s="76" t="s">
        <v>119</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5941.7110000000011</v>
      </c>
      <c r="M40" s="1">
        <f>SUMIFS(Capacity_2!H:H,Capacity_2!$A:$A,$B$29,Capacity_2!$B:$B,$H40)</f>
        <v>5981.7110000000011</v>
      </c>
      <c r="N40" s="1">
        <f>SUMIFS(Capacity_2!I:I,Capacity_2!$A:$A,$B$29,Capacity_2!$B:$B,$H40)</f>
        <v>6021.7110000000011</v>
      </c>
      <c r="O40" s="1">
        <f>SUMIFS(Capacity_2!J:J,Capacity_2!$A:$A,$B$29,Capacity_2!$B:$B,$H40)</f>
        <v>6794.7341467600008</v>
      </c>
      <c r="P40" s="1">
        <f>SUMIFS(Capacity_2!K:K,Capacity_2!$A:$A,$B$29,Capacity_2!$B:$B,$H40)</f>
        <v>6834.7341467600008</v>
      </c>
      <c r="Q40" s="1">
        <f>SUMIFS(Capacity_2!L:L,Capacity_2!$A:$A,$B$29,Capacity_2!$B:$B,$H40)</f>
        <v>7118.1250555600009</v>
      </c>
      <c r="R40" s="1">
        <f>SUMIFS(Capacity_2!M:M,Capacity_2!$A:$A,$B$29,Capacity_2!$B:$B,$H40)</f>
        <v>7118.1250555600009</v>
      </c>
      <c r="S40" s="1">
        <f>SUMIFS(Capacity_2!N:N,Capacity_2!$A:$A,$B$29,Capacity_2!$B:$B,$H40)</f>
        <v>7118.1250555600009</v>
      </c>
      <c r="T40" s="1">
        <f>SUMIFS(Capacity_2!O:O,Capacity_2!$A:$A,$B$29,Capacity_2!$B:$B,$H40)</f>
        <v>9942.9994907700002</v>
      </c>
      <c r="U40" s="1">
        <f>SUMIFS(Capacity_2!P:P,Capacity_2!$A:$A,$B$29,Capacity_2!$B:$B,$H40)</f>
        <v>10593.542713410001</v>
      </c>
      <c r="V40" s="1">
        <f>SUMIFS(Capacity_2!Q:Q,Capacity_2!$A:$A,$B$29,Capacity_2!$B:$B,$H40)</f>
        <v>10593.542713410001</v>
      </c>
      <c r="W40" s="1">
        <f>SUMIFS(Capacity_2!R:R,Capacity_2!$A:$A,$B$29,Capacity_2!$B:$B,$H40)</f>
        <v>14952.85668626</v>
      </c>
      <c r="X40" s="1">
        <f>SUMIFS(Capacity_2!S:S,Capacity_2!$A:$A,$B$29,Capacity_2!$B:$B,$H40)</f>
        <v>15115.186753239999</v>
      </c>
      <c r="Y40" s="1">
        <f>SUMIFS(Capacity_2!T:T,Capacity_2!$A:$A,$B$29,Capacity_2!$B:$B,$H40)</f>
        <v>15798.938673089999</v>
      </c>
      <c r="Z40" s="1">
        <f>SUMIFS(Capacity_2!U:U,Capacity_2!$A:$A,$B$29,Capacity_2!$B:$B,$H40)</f>
        <v>15648.638673089999</v>
      </c>
      <c r="AA40" s="1">
        <f>SUMIFS(Capacity_2!V:V,Capacity_2!$A:$A,$B$29,Capacity_2!$B:$B,$H40)</f>
        <v>15760.99716642</v>
      </c>
      <c r="AB40" s="1">
        <f>SUMIFS(Capacity_2!W:W,Capacity_2!$A:$A,$B$29,Capacity_2!$B:$B,$H40)</f>
        <v>18114.763139030001</v>
      </c>
      <c r="AC40" s="1">
        <f>SUMIFS(Capacity_2!X:X,Capacity_2!$A:$A,$B$29,Capacity_2!$B:$B,$H40)</f>
        <v>18114.763139030001</v>
      </c>
    </row>
    <row r="41" spans="1:30">
      <c r="H41" s="77" t="s">
        <v>120</v>
      </c>
      <c r="I41" s="1">
        <f>SUMIFS(Capacity_2!D:D,Capacity_2!$A:$A,$B$29,Capacity_2!$B:$B,$H41)</f>
        <v>13006.680640449098</v>
      </c>
      <c r="J41" s="1">
        <f>SUMIFS(Capacity_2!E:E,Capacity_2!$A:$A,$B$29,Capacity_2!$B:$B,$H41)</f>
        <v>14224.879354994078</v>
      </c>
      <c r="K41" s="1">
        <f>SUMIFS(Capacity_2!F:F,Capacity_2!$A:$A,$B$29,Capacity_2!$B:$B,$H41)</f>
        <v>15292.659810490981</v>
      </c>
      <c r="L41" s="1">
        <f>SUMIFS(Capacity_2!G:G,Capacity_2!$A:$A,$B$29,Capacity_2!$B:$B,$H41)</f>
        <v>16381.079009291841</v>
      </c>
      <c r="M41" s="1">
        <f>SUMIFS(Capacity_2!H:H,Capacity_2!$A:$A,$B$29,Capacity_2!$B:$B,$H41)</f>
        <v>17541.10463570146</v>
      </c>
      <c r="N41" s="1">
        <f>SUMIFS(Capacity_2!I:I,Capacity_2!$A:$A,$B$29,Capacity_2!$B:$B,$H41)</f>
        <v>18602.738731555699</v>
      </c>
      <c r="O41" s="1">
        <f>SUMIFS(Capacity_2!J:J,Capacity_2!$A:$A,$B$29,Capacity_2!$B:$B,$H41)</f>
        <v>19662.10901958996</v>
      </c>
      <c r="P41" s="1">
        <f>SUMIFS(Capacity_2!K:K,Capacity_2!$A:$A,$B$29,Capacity_2!$B:$B,$H41)</f>
        <v>20484.532793208251</v>
      </c>
      <c r="Q41" s="1">
        <f>SUMIFS(Capacity_2!L:L,Capacity_2!$A:$A,$B$29,Capacity_2!$B:$B,$H41)</f>
        <v>21073.288446986568</v>
      </c>
      <c r="R41" s="1">
        <f>SUMIFS(Capacity_2!M:M,Capacity_2!$A:$A,$B$29,Capacity_2!$B:$B,$H41)</f>
        <v>21631.393003357611</v>
      </c>
      <c r="S41" s="1">
        <f>SUMIFS(Capacity_2!N:N,Capacity_2!$A:$A,$B$29,Capacity_2!$B:$B,$H41)</f>
        <v>22277.92423412258</v>
      </c>
      <c r="T41" s="1">
        <f>SUMIFS(Capacity_2!O:O,Capacity_2!$A:$A,$B$29,Capacity_2!$B:$B,$H41)</f>
        <v>22963.934899057946</v>
      </c>
      <c r="U41" s="1">
        <f>SUMIFS(Capacity_2!P:P,Capacity_2!$A:$A,$B$29,Capacity_2!$B:$B,$H41)</f>
        <v>23877.268731682496</v>
      </c>
      <c r="V41" s="1">
        <f>SUMIFS(Capacity_2!Q:Q,Capacity_2!$A:$A,$B$29,Capacity_2!$B:$B,$H41)</f>
        <v>24756.332344044513</v>
      </c>
      <c r="W41" s="1">
        <f>SUMIFS(Capacity_2!R:R,Capacity_2!$A:$A,$B$29,Capacity_2!$B:$B,$H41)</f>
        <v>25651.893540848872</v>
      </c>
      <c r="X41" s="1">
        <f>SUMIFS(Capacity_2!S:S,Capacity_2!$A:$A,$B$29,Capacity_2!$B:$B,$H41)</f>
        <v>26434.605415223064</v>
      </c>
      <c r="Y41" s="1">
        <f>SUMIFS(Capacity_2!T:T,Capacity_2!$A:$A,$B$29,Capacity_2!$B:$B,$H41)</f>
        <v>27315.811930014359</v>
      </c>
      <c r="Z41" s="1">
        <f>SUMIFS(Capacity_2!U:U,Capacity_2!$A:$A,$B$29,Capacity_2!$B:$B,$H41)</f>
        <v>27968.244929459226</v>
      </c>
      <c r="AA41" s="1">
        <f>SUMIFS(Capacity_2!V:V,Capacity_2!$A:$A,$B$29,Capacity_2!$B:$B,$H41)</f>
        <v>28626.633009090972</v>
      </c>
      <c r="AB41" s="1">
        <f>SUMIFS(Capacity_2!W:W,Capacity_2!$A:$A,$B$29,Capacity_2!$B:$B,$H41)</f>
        <v>29310.000048850183</v>
      </c>
      <c r="AC41" s="1">
        <f>SUMIFS(Capacity_2!X:X,Capacity_2!$A:$A,$B$29,Capacity_2!$B:$B,$H41)</f>
        <v>29924.070216174845</v>
      </c>
    </row>
    <row r="42" spans="1:30">
      <c r="H42" s="69" t="s">
        <v>121</v>
      </c>
      <c r="I42" s="1">
        <f>SUM(I32:I37,I44)</f>
        <v>42854.449828111559</v>
      </c>
      <c r="J42" s="1">
        <f t="shared" ref="J42:AC42" si="2">SUM(J32:J37,J44)</f>
        <v>42201.343601690627</v>
      </c>
      <c r="K42" s="1">
        <f t="shared" si="2"/>
        <v>40586.171306663542</v>
      </c>
      <c r="L42" s="1">
        <f t="shared" si="2"/>
        <v>42756.789038786781</v>
      </c>
      <c r="M42" s="1">
        <f t="shared" si="2"/>
        <v>42852.537012391003</v>
      </c>
      <c r="N42" s="1">
        <f t="shared" si="2"/>
        <v>42954.110340795422</v>
      </c>
      <c r="O42" s="1">
        <f t="shared" si="2"/>
        <v>43062.232372030281</v>
      </c>
      <c r="P42" s="1">
        <f t="shared" si="2"/>
        <v>42550.248444650751</v>
      </c>
      <c r="Q42" s="1">
        <f t="shared" si="2"/>
        <v>41069.260071950048</v>
      </c>
      <c r="R42" s="1">
        <f t="shared" si="2"/>
        <v>40392.681547157161</v>
      </c>
      <c r="S42" s="1">
        <f t="shared" si="2"/>
        <v>40509.414489107978</v>
      </c>
      <c r="T42" s="1">
        <f t="shared" si="2"/>
        <v>37130.857466515648</v>
      </c>
      <c r="U42" s="1">
        <f t="shared" si="2"/>
        <v>37517.736866912797</v>
      </c>
      <c r="V42" s="1">
        <f t="shared" si="2"/>
        <v>38971.637602090625</v>
      </c>
      <c r="W42" s="1">
        <f t="shared" si="2"/>
        <v>36881.185633152869</v>
      </c>
      <c r="X42" s="1">
        <f t="shared" si="2"/>
        <v>36426.767564790709</v>
      </c>
      <c r="Y42" s="1">
        <f t="shared" si="2"/>
        <v>35788.817223181912</v>
      </c>
      <c r="Z42" s="1">
        <f t="shared" si="2"/>
        <v>38063.58653230327</v>
      </c>
      <c r="AA42" s="1">
        <f t="shared" si="2"/>
        <v>37154.141588536681</v>
      </c>
      <c r="AB42" s="1">
        <f t="shared" si="2"/>
        <v>37212.370741278181</v>
      </c>
      <c r="AC42" s="1">
        <f t="shared" si="2"/>
        <v>39784.260530151667</v>
      </c>
    </row>
    <row r="44" spans="1:30">
      <c r="H44" s="69" t="s">
        <v>122</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74</v>
      </c>
      <c r="B48" s="20" t="s">
        <v>75</v>
      </c>
    </row>
    <row r="50" spans="8:32">
      <c r="H50" s="82" t="s">
        <v>123</v>
      </c>
      <c r="I50" s="4" t="s">
        <v>78</v>
      </c>
      <c r="J50" s="4" t="s">
        <v>79</v>
      </c>
      <c r="K50" s="4" t="s">
        <v>80</v>
      </c>
      <c r="L50" s="4" t="s">
        <v>81</v>
      </c>
      <c r="M50" s="4" t="s">
        <v>82</v>
      </c>
      <c r="N50" s="4" t="s">
        <v>83</v>
      </c>
      <c r="O50" s="4" t="s">
        <v>84</v>
      </c>
      <c r="P50" s="4" t="s">
        <v>85</v>
      </c>
      <c r="Q50" s="4" t="s">
        <v>86</v>
      </c>
      <c r="R50" s="4" t="s">
        <v>87</v>
      </c>
      <c r="S50" s="4" t="s">
        <v>88</v>
      </c>
      <c r="T50" s="4" t="s">
        <v>89</v>
      </c>
      <c r="U50" s="4" t="s">
        <v>90</v>
      </c>
      <c r="V50" s="4" t="s">
        <v>91</v>
      </c>
      <c r="W50" s="4" t="s">
        <v>92</v>
      </c>
      <c r="X50" s="4" t="s">
        <v>93</v>
      </c>
      <c r="Y50" s="4" t="s">
        <v>94</v>
      </c>
      <c r="Z50" s="4" t="s">
        <v>95</v>
      </c>
      <c r="AA50" s="4" t="s">
        <v>96</v>
      </c>
      <c r="AB50" s="4" t="s">
        <v>97</v>
      </c>
      <c r="AC50" s="4" t="s">
        <v>98</v>
      </c>
    </row>
    <row r="51" spans="8:32">
      <c r="H51" s="69" t="s">
        <v>111</v>
      </c>
      <c r="I51" s="1">
        <f>SUMIFS(Generation_2!C:C,Generation_2!$A:$A,$B$48,Generation_2!$B:$B,$H51)</f>
        <v>96130.494866373047</v>
      </c>
      <c r="J51" s="1">
        <f>SUMIFS(Generation_2!D:D,Generation_2!$A:$A,$B$48,Generation_2!$B:$B,$H51)</f>
        <v>93104.16329134925</v>
      </c>
      <c r="K51" s="1">
        <f>SUMIFS(Generation_2!E:E,Generation_2!$A:$A,$B$48,Generation_2!$B:$B,$H51)</f>
        <v>94351.812854808726</v>
      </c>
      <c r="L51" s="1">
        <f>SUMIFS(Generation_2!F:F,Generation_2!$A:$A,$B$48,Generation_2!$B:$B,$H51)</f>
        <v>89395.445724760735</v>
      </c>
      <c r="M51" s="1">
        <f>SUMIFS(Generation_2!G:G,Generation_2!$A:$A,$B$48,Generation_2!$B:$B,$H51)</f>
        <v>88450.864261859184</v>
      </c>
      <c r="N51" s="1">
        <f>SUMIFS(Generation_2!H:H,Generation_2!$A:$A,$B$48,Generation_2!$B:$B,$H51)</f>
        <v>84704.507589741348</v>
      </c>
      <c r="O51" s="1">
        <f>SUMIFS(Generation_2!I:I,Generation_2!$A:$A,$B$48,Generation_2!$B:$B,$H51)</f>
        <v>89454.264519733144</v>
      </c>
      <c r="P51" s="1">
        <f>SUMIFS(Generation_2!J:J,Generation_2!$A:$A,$B$48,Generation_2!$B:$B,$H51)</f>
        <v>78061.188708984904</v>
      </c>
      <c r="Q51" s="1">
        <f>SUMIFS(Generation_2!K:K,Generation_2!$A:$A,$B$48,Generation_2!$B:$B,$H51)</f>
        <v>78263.050688427989</v>
      </c>
      <c r="R51" s="1">
        <f>SUMIFS(Generation_2!L:L,Generation_2!$A:$A,$B$48,Generation_2!$B:$B,$H51)</f>
        <v>85704.299090889748</v>
      </c>
      <c r="S51" s="1">
        <f>SUMIFS(Generation_2!M:M,Generation_2!$A:$A,$B$48,Generation_2!$B:$B,$H51)</f>
        <v>81511.986439279135</v>
      </c>
      <c r="T51" s="1">
        <f>SUMIFS(Generation_2!N:N,Generation_2!$A:$A,$B$48,Generation_2!$B:$B,$H51)</f>
        <v>72244.242341425386</v>
      </c>
      <c r="U51" s="1">
        <f>SUMIFS(Generation_2!O:O,Generation_2!$A:$A,$B$48,Generation_2!$B:$B,$H51)</f>
        <v>73623.246390559929</v>
      </c>
      <c r="V51" s="1">
        <f>SUMIFS(Generation_2!P:P,Generation_2!$A:$A,$B$48,Generation_2!$B:$B,$H51)</f>
        <v>72800.977233980855</v>
      </c>
      <c r="W51" s="1">
        <f>SUMIFS(Generation_2!Q:Q,Generation_2!$A:$A,$B$48,Generation_2!$B:$B,$H51)</f>
        <v>47042.49007075555</v>
      </c>
      <c r="X51" s="1">
        <f>SUMIFS(Generation_2!R:R,Generation_2!$A:$A,$B$48,Generation_2!$B:$B,$H51)</f>
        <v>41979.00370947858</v>
      </c>
      <c r="Y51" s="1">
        <f>SUMIFS(Generation_2!S:S,Generation_2!$A:$A,$B$48,Generation_2!$B:$B,$H51)</f>
        <v>33979.643699661778</v>
      </c>
      <c r="Z51" s="1">
        <f>SUMIFS(Generation_2!T:T,Generation_2!$A:$A,$B$48,Generation_2!$B:$B,$H51)</f>
        <v>34500.734741397697</v>
      </c>
      <c r="AA51" s="1">
        <f>SUMIFS(Generation_2!U:U,Generation_2!$A:$A,$B$48,Generation_2!$B:$B,$H51)</f>
        <v>35671.575862302852</v>
      </c>
      <c r="AB51" s="1">
        <f>SUMIFS(Generation_2!V:V,Generation_2!$A:$A,$B$48,Generation_2!$B:$B,$H51)</f>
        <v>34182.265396261762</v>
      </c>
      <c r="AC51" s="1">
        <f>SUMIFS(Generation_2!W:W,Generation_2!$A:$A,$B$48,Generation_2!$B:$B,$H51)</f>
        <v>33673.298754938063</v>
      </c>
      <c r="AE51" s="64"/>
      <c r="AF51" s="64"/>
    </row>
    <row r="52" spans="8:32">
      <c r="H52" s="69" t="s">
        <v>112</v>
      </c>
      <c r="I52" s="1">
        <f>SUMIFS(Generation_2!C:C,Generation_2!$A:$A,$B$48,Generation_2!$B:$B,$H52)</f>
        <v>30003.41549370539</v>
      </c>
      <c r="J52" s="1">
        <f>SUMIFS(Generation_2!D:D,Generation_2!$A:$A,$B$48,Generation_2!$B:$B,$H52)</f>
        <v>32265.645239009522</v>
      </c>
      <c r="K52" s="1">
        <f>SUMIFS(Generation_2!E:E,Generation_2!$A:$A,$B$48,Generation_2!$B:$B,$H52)</f>
        <v>31821.753612048651</v>
      </c>
      <c r="L52" s="1">
        <f>SUMIFS(Generation_2!F:F,Generation_2!$A:$A,$B$48,Generation_2!$B:$B,$H52)</f>
        <v>32827.160234562834</v>
      </c>
      <c r="M52" s="1">
        <f>SUMIFS(Generation_2!G:G,Generation_2!$A:$A,$B$48,Generation_2!$B:$B,$H52)</f>
        <v>32629.714830659344</v>
      </c>
      <c r="N52" s="1">
        <f>SUMIFS(Generation_2!H:H,Generation_2!$A:$A,$B$48,Generation_2!$B:$B,$H52)</f>
        <v>31693.816226642692</v>
      </c>
      <c r="O52" s="1">
        <f>SUMIFS(Generation_2!I:I,Generation_2!$A:$A,$B$48,Generation_2!$B:$B,$H52)</f>
        <v>32307.818107132101</v>
      </c>
      <c r="P52" s="1">
        <f>SUMIFS(Generation_2!J:J,Generation_2!$A:$A,$B$48,Generation_2!$B:$B,$H52)</f>
        <v>31731.082917306143</v>
      </c>
      <c r="Q52" s="1">
        <f>SUMIFS(Generation_2!K:K,Generation_2!$A:$A,$B$48,Generation_2!$B:$B,$H52)</f>
        <v>30134.772059190727</v>
      </c>
      <c r="R52" s="1">
        <f>SUMIFS(Generation_2!L:L,Generation_2!$A:$A,$B$48,Generation_2!$B:$B,$H52)</f>
        <v>27990.600519098207</v>
      </c>
      <c r="S52" s="1">
        <f>SUMIFS(Generation_2!M:M,Generation_2!$A:$A,$B$48,Generation_2!$B:$B,$H52)</f>
        <v>25182.839781575116</v>
      </c>
      <c r="T52" s="1">
        <f>SUMIFS(Generation_2!N:N,Generation_2!$A:$A,$B$48,Generation_2!$B:$B,$H52)</f>
        <v>22017.04397620252</v>
      </c>
      <c r="U52" s="1">
        <f>SUMIFS(Generation_2!O:O,Generation_2!$A:$A,$B$48,Generation_2!$B:$B,$H52)</f>
        <v>22363.496166481731</v>
      </c>
      <c r="V52" s="1">
        <f>SUMIFS(Generation_2!P:P,Generation_2!$A:$A,$B$48,Generation_2!$B:$B,$H52)</f>
        <v>21928.895726074312</v>
      </c>
      <c r="W52" s="1">
        <f>SUMIFS(Generation_2!Q:Q,Generation_2!$A:$A,$B$48,Generation_2!$B:$B,$H52)</f>
        <v>23056.92854285704</v>
      </c>
      <c r="X52" s="1">
        <f>SUMIFS(Generation_2!R:R,Generation_2!$A:$A,$B$48,Generation_2!$B:$B,$H52)</f>
        <v>22672.73835731388</v>
      </c>
      <c r="Y52" s="1">
        <f>SUMIFS(Generation_2!S:S,Generation_2!$A:$A,$B$48,Generation_2!$B:$B,$H52)</f>
        <v>22246.219144369599</v>
      </c>
      <c r="Z52" s="1">
        <f>SUMIFS(Generation_2!T:T,Generation_2!$A:$A,$B$48,Generation_2!$B:$B,$H52)</f>
        <v>22954.354364320585</v>
      </c>
      <c r="AA52" s="1">
        <f>SUMIFS(Generation_2!U:U,Generation_2!$A:$A,$B$48,Generation_2!$B:$B,$H52)</f>
        <v>23180.659111231249</v>
      </c>
      <c r="AB52" s="1">
        <f>SUMIFS(Generation_2!V:V,Generation_2!$A:$A,$B$48,Generation_2!$B:$B,$H52)</f>
        <v>22332.955439548146</v>
      </c>
      <c r="AC52" s="1">
        <f>SUMIFS(Generation_2!W:W,Generation_2!$A:$A,$B$48,Generation_2!$B:$B,$H52)</f>
        <v>22294.029167817778</v>
      </c>
      <c r="AE52" s="64"/>
      <c r="AF52" s="64"/>
    </row>
    <row r="53" spans="8:32">
      <c r="H53" s="69" t="s">
        <v>113</v>
      </c>
      <c r="I53" s="1">
        <f>SUMIFS(Generation_2!C:C,Generation_2!$A:$A,$B$48,Generation_2!$B:$B,$H53)</f>
        <v>3098.2354589753668</v>
      </c>
      <c r="J53" s="1">
        <f>SUMIFS(Generation_2!D:D,Generation_2!$A:$A,$B$48,Generation_2!$B:$B,$H53)</f>
        <v>3078.4751815464406</v>
      </c>
      <c r="K53" s="1">
        <f>SUMIFS(Generation_2!E:E,Generation_2!$A:$A,$B$48,Generation_2!$B:$B,$H53)</f>
        <v>2744.1167368748202</v>
      </c>
      <c r="L53" s="1">
        <f>SUMIFS(Generation_2!F:F,Generation_2!$A:$A,$B$48,Generation_2!$B:$B,$H53)</f>
        <v>1927.977077833774</v>
      </c>
      <c r="M53" s="1">
        <f>SUMIFS(Generation_2!G:G,Generation_2!$A:$A,$B$48,Generation_2!$B:$B,$H53)</f>
        <v>1930.8459221167286</v>
      </c>
      <c r="N53" s="1">
        <f>SUMIFS(Generation_2!H:H,Generation_2!$A:$A,$B$48,Generation_2!$B:$B,$H53)</f>
        <v>1927.0996933317856</v>
      </c>
      <c r="O53" s="1">
        <f>SUMIFS(Generation_2!I:I,Generation_2!$A:$A,$B$48,Generation_2!$B:$B,$H53)</f>
        <v>1933.9871730224777</v>
      </c>
      <c r="P53" s="1">
        <f>SUMIFS(Generation_2!J:J,Generation_2!$A:$A,$B$48,Generation_2!$B:$B,$H53)</f>
        <v>1879.5818742182896</v>
      </c>
      <c r="Q53" s="1">
        <f>SUMIFS(Generation_2!K:K,Generation_2!$A:$A,$B$48,Generation_2!$B:$B,$H53)</f>
        <v>1880.6037491156744</v>
      </c>
      <c r="R53" s="1">
        <f>SUMIFS(Generation_2!L:L,Generation_2!$A:$A,$B$48,Generation_2!$B:$B,$H53)</f>
        <v>1886.4024755277599</v>
      </c>
      <c r="S53" s="1">
        <f>SUMIFS(Generation_2!M:M,Generation_2!$A:$A,$B$48,Generation_2!$B:$B,$H53)</f>
        <v>1890.5271870919751</v>
      </c>
      <c r="T53" s="1">
        <f>SUMIFS(Generation_2!N:N,Generation_2!$A:$A,$B$48,Generation_2!$B:$B,$H53)</f>
        <v>3623.1099968209192</v>
      </c>
      <c r="U53" s="1">
        <f>SUMIFS(Generation_2!O:O,Generation_2!$A:$A,$B$48,Generation_2!$B:$B,$H53)</f>
        <v>3393.5278574354634</v>
      </c>
      <c r="V53" s="1">
        <f>SUMIFS(Generation_2!P:P,Generation_2!$A:$A,$B$48,Generation_2!$B:$B,$H53)</f>
        <v>2025.9169026665677</v>
      </c>
      <c r="W53" s="1">
        <f>SUMIFS(Generation_2!Q:Q,Generation_2!$A:$A,$B$48,Generation_2!$B:$B,$H53)</f>
        <v>3571.4696968463841</v>
      </c>
      <c r="X53" s="1">
        <f>SUMIFS(Generation_2!R:R,Generation_2!$A:$A,$B$48,Generation_2!$B:$B,$H53)</f>
        <v>2627.469805828624</v>
      </c>
      <c r="Y53" s="1">
        <f>SUMIFS(Generation_2!S:S,Generation_2!$A:$A,$B$48,Generation_2!$B:$B,$H53)</f>
        <v>5895.9374417328454</v>
      </c>
      <c r="Z53" s="1">
        <f>SUMIFS(Generation_2!T:T,Generation_2!$A:$A,$B$48,Generation_2!$B:$B,$H53)</f>
        <v>2700.6223343549909</v>
      </c>
      <c r="AA53" s="1">
        <f>SUMIFS(Generation_2!U:U,Generation_2!$A:$A,$B$48,Generation_2!$B:$B,$H53)</f>
        <v>2728.9147106612954</v>
      </c>
      <c r="AB53" s="1">
        <f>SUMIFS(Generation_2!V:V,Generation_2!$A:$A,$B$48,Generation_2!$B:$B,$H53)</f>
        <v>5064.8700440875164</v>
      </c>
      <c r="AC53" s="1">
        <f>SUMIFS(Generation_2!W:W,Generation_2!$A:$A,$B$48,Generation_2!$B:$B,$H53)</f>
        <v>2882.6242023211612</v>
      </c>
      <c r="AE53" s="64"/>
      <c r="AF53" s="64"/>
    </row>
    <row r="54" spans="8:32">
      <c r="H54" s="69" t="s">
        <v>114</v>
      </c>
      <c r="I54" s="1">
        <f>SUMIFS(Generation_2!C:C,Generation_2!$A:$A,$B$48,Generation_2!$B:$B,$H54)</f>
        <v>87.045642001110039</v>
      </c>
      <c r="J54" s="1">
        <f>SUMIFS(Generation_2!D:D,Generation_2!$A:$A,$B$48,Generation_2!$B:$B,$H54)</f>
        <v>77.467476196069157</v>
      </c>
      <c r="K54" s="1">
        <f>SUMIFS(Generation_2!E:E,Generation_2!$A:$A,$B$48,Generation_2!$B:$B,$H54)</f>
        <v>126.3243550405943</v>
      </c>
      <c r="L54" s="1">
        <f>SUMIFS(Generation_2!F:F,Generation_2!$A:$A,$B$48,Generation_2!$B:$B,$H54)</f>
        <v>66.536278490087994</v>
      </c>
      <c r="M54" s="1">
        <f>SUMIFS(Generation_2!G:G,Generation_2!$A:$A,$B$48,Generation_2!$B:$B,$H54)</f>
        <v>29.453816637426581</v>
      </c>
      <c r="N54" s="1">
        <f>SUMIFS(Generation_2!H:H,Generation_2!$A:$A,$B$48,Generation_2!$B:$B,$H54)</f>
        <v>14.170542298751425</v>
      </c>
      <c r="O54" s="1">
        <f>SUMIFS(Generation_2!I:I,Generation_2!$A:$A,$B$48,Generation_2!$B:$B,$H54)</f>
        <v>19.195406935177651</v>
      </c>
      <c r="P54" s="1">
        <f>SUMIFS(Generation_2!J:J,Generation_2!$A:$A,$B$48,Generation_2!$B:$B,$H54)</f>
        <v>61.559912621846898</v>
      </c>
      <c r="Q54" s="1">
        <f>SUMIFS(Generation_2!K:K,Generation_2!$A:$A,$B$48,Generation_2!$B:$B,$H54)</f>
        <v>55.537422096076959</v>
      </c>
      <c r="R54" s="1">
        <f>SUMIFS(Generation_2!L:L,Generation_2!$A:$A,$B$48,Generation_2!$B:$B,$H54)</f>
        <v>53.20838226950427</v>
      </c>
      <c r="S54" s="1">
        <f>SUMIFS(Generation_2!M:M,Generation_2!$A:$A,$B$48,Generation_2!$B:$B,$H54)</f>
        <v>66.857744272366233</v>
      </c>
      <c r="T54" s="1">
        <f>SUMIFS(Generation_2!N:N,Generation_2!$A:$A,$B$48,Generation_2!$B:$B,$H54)</f>
        <v>230.10912592977604</v>
      </c>
      <c r="U54" s="1">
        <f>SUMIFS(Generation_2!O:O,Generation_2!$A:$A,$B$48,Generation_2!$B:$B,$H54)</f>
        <v>139.33587566256793</v>
      </c>
      <c r="V54" s="1">
        <f>SUMIFS(Generation_2!P:P,Generation_2!$A:$A,$B$48,Generation_2!$B:$B,$H54)</f>
        <v>139.6620518755719</v>
      </c>
      <c r="W54" s="1">
        <f>SUMIFS(Generation_2!Q:Q,Generation_2!$A:$A,$B$48,Generation_2!$B:$B,$H54)</f>
        <v>239.39546328323851</v>
      </c>
      <c r="X54" s="1">
        <f>SUMIFS(Generation_2!R:R,Generation_2!$A:$A,$B$48,Generation_2!$B:$B,$H54)</f>
        <v>224.65467730816042</v>
      </c>
      <c r="Y54" s="1">
        <f>SUMIFS(Generation_2!S:S,Generation_2!$A:$A,$B$48,Generation_2!$B:$B,$H54)</f>
        <v>1573.5569597059609</v>
      </c>
      <c r="Z54" s="1">
        <f>SUMIFS(Generation_2!T:T,Generation_2!$A:$A,$B$48,Generation_2!$B:$B,$H54)</f>
        <v>514.63737372443779</v>
      </c>
      <c r="AA54" s="1">
        <f>SUMIFS(Generation_2!U:U,Generation_2!$A:$A,$B$48,Generation_2!$B:$B,$H54)</f>
        <v>269.51551326470468</v>
      </c>
      <c r="AB54" s="1">
        <f>SUMIFS(Generation_2!V:V,Generation_2!$A:$A,$B$48,Generation_2!$B:$B,$H54)</f>
        <v>1315.474655406163</v>
      </c>
      <c r="AC54" s="1">
        <f>SUMIFS(Generation_2!W:W,Generation_2!$A:$A,$B$48,Generation_2!$B:$B,$H54)</f>
        <v>339.77962699678926</v>
      </c>
      <c r="AE54" s="64"/>
      <c r="AF54" s="64"/>
    </row>
    <row r="55" spans="8:32">
      <c r="H55" s="69" t="s">
        <v>115</v>
      </c>
      <c r="I55" s="1">
        <f>SUMIFS(Generation_2!C:C,Generation_2!$A:$A,$B$48,Generation_2!$B:$B,$H55)</f>
        <v>15914.124749661034</v>
      </c>
      <c r="J55" s="1">
        <f>SUMIFS(Generation_2!D:D,Generation_2!$A:$A,$B$48,Generation_2!$B:$B,$H55)</f>
        <v>13163.186384360171</v>
      </c>
      <c r="K55" s="1">
        <f>SUMIFS(Generation_2!E:E,Generation_2!$A:$A,$B$48,Generation_2!$B:$B,$H55)</f>
        <v>13004.018400352343</v>
      </c>
      <c r="L55" s="1">
        <f>SUMIFS(Generation_2!F:F,Generation_2!$A:$A,$B$48,Generation_2!$B:$B,$H55)</f>
        <v>16254.82054622591</v>
      </c>
      <c r="M55" s="1">
        <f>SUMIFS(Generation_2!G:G,Generation_2!$A:$A,$B$48,Generation_2!$B:$B,$H55)</f>
        <v>13754.914214694287</v>
      </c>
      <c r="N55" s="1">
        <f>SUMIFS(Generation_2!H:H,Generation_2!$A:$A,$B$48,Generation_2!$B:$B,$H55)</f>
        <v>16113.633077635957</v>
      </c>
      <c r="O55" s="1">
        <f>SUMIFS(Generation_2!I:I,Generation_2!$A:$A,$B$48,Generation_2!$B:$B,$H55)</f>
        <v>9305.3403100297473</v>
      </c>
      <c r="P55" s="1">
        <f>SUMIFS(Generation_2!J:J,Generation_2!$A:$A,$B$48,Generation_2!$B:$B,$H55)</f>
        <v>17418.532584335473</v>
      </c>
      <c r="Q55" s="1">
        <f>SUMIFS(Generation_2!K:K,Generation_2!$A:$A,$B$48,Generation_2!$B:$B,$H55)</f>
        <v>15760.196071208322</v>
      </c>
      <c r="R55" s="1">
        <f>SUMIFS(Generation_2!L:L,Generation_2!$A:$A,$B$48,Generation_2!$B:$B,$H55)</f>
        <v>12208.790984228202</v>
      </c>
      <c r="S55" s="1">
        <f>SUMIFS(Generation_2!M:M,Generation_2!$A:$A,$B$48,Generation_2!$B:$B,$H55)</f>
        <v>15879.807537752904</v>
      </c>
      <c r="T55" s="1">
        <f>SUMIFS(Generation_2!N:N,Generation_2!$A:$A,$B$48,Generation_2!$B:$B,$H55)</f>
        <v>14219.573591050324</v>
      </c>
      <c r="U55" s="1">
        <f>SUMIFS(Generation_2!O:O,Generation_2!$A:$A,$B$48,Generation_2!$B:$B,$H55)</f>
        <v>14064.820767920324</v>
      </c>
      <c r="V55" s="1">
        <f>SUMIFS(Generation_2!P:P,Generation_2!$A:$A,$B$48,Generation_2!$B:$B,$H55)</f>
        <v>16555.427727283335</v>
      </c>
      <c r="W55" s="1">
        <f>SUMIFS(Generation_2!Q:Q,Generation_2!$A:$A,$B$48,Generation_2!$B:$B,$H55)</f>
        <v>14472.429086451797</v>
      </c>
      <c r="X55" s="1">
        <f>SUMIFS(Generation_2!R:R,Generation_2!$A:$A,$B$48,Generation_2!$B:$B,$H55)</f>
        <v>16561.5254043077</v>
      </c>
      <c r="Y55" s="1">
        <f>SUMIFS(Generation_2!S:S,Generation_2!$A:$A,$B$48,Generation_2!$B:$B,$H55)</f>
        <v>9802.4481249457403</v>
      </c>
      <c r="Z55" s="1">
        <f>SUMIFS(Generation_2!T:T,Generation_2!$A:$A,$B$48,Generation_2!$B:$B,$H55)</f>
        <v>17282.358657708959</v>
      </c>
      <c r="AA55" s="1">
        <f>SUMIFS(Generation_2!U:U,Generation_2!$A:$A,$B$48,Generation_2!$B:$B,$H55)</f>
        <v>15677.519288480295</v>
      </c>
      <c r="AB55" s="1">
        <f>SUMIFS(Generation_2!V:V,Generation_2!$A:$A,$B$48,Generation_2!$B:$B,$H55)</f>
        <v>12444.206445702435</v>
      </c>
      <c r="AC55" s="1">
        <f>SUMIFS(Generation_2!W:W,Generation_2!$A:$A,$B$48,Generation_2!$B:$B,$H55)</f>
        <v>15547.911509803114</v>
      </c>
      <c r="AE55" s="64"/>
      <c r="AF55" s="64"/>
    </row>
    <row r="56" spans="8:32">
      <c r="H56" s="69" t="s">
        <v>116</v>
      </c>
      <c r="I56" s="1">
        <f>SUMIFS(Generation_2!C:C,Generation_2!$A:$A,$B$48,Generation_2!$B:$B,$H56)</f>
        <v>140.7429828338648</v>
      </c>
      <c r="J56" s="1">
        <f>SUMIFS(Generation_2!D:D,Generation_2!$A:$A,$B$48,Generation_2!$B:$B,$H56)</f>
        <v>195.88335235960307</v>
      </c>
      <c r="K56" s="1">
        <f>SUMIFS(Generation_2!E:E,Generation_2!$A:$A,$B$48,Generation_2!$B:$B,$H56)</f>
        <v>192.44003466178529</v>
      </c>
      <c r="L56" s="1">
        <f>SUMIFS(Generation_2!F:F,Generation_2!$A:$A,$B$48,Generation_2!$B:$B,$H56)</f>
        <v>408.98889064358423</v>
      </c>
      <c r="M56" s="1">
        <f>SUMIFS(Generation_2!G:G,Generation_2!$A:$A,$B$48,Generation_2!$B:$B,$H56)</f>
        <v>920.26146883664171</v>
      </c>
      <c r="N56" s="1">
        <f>SUMIFS(Generation_2!H:H,Generation_2!$A:$A,$B$48,Generation_2!$B:$B,$H56)</f>
        <v>1468.7354099619445</v>
      </c>
      <c r="O56" s="1">
        <f>SUMIFS(Generation_2!I:I,Generation_2!$A:$A,$B$48,Generation_2!$B:$B,$H56)</f>
        <v>1853.4304487844936</v>
      </c>
      <c r="P56" s="1">
        <f>SUMIFS(Generation_2!J:J,Generation_2!$A:$A,$B$48,Generation_2!$B:$B,$H56)</f>
        <v>1608.1551443116116</v>
      </c>
      <c r="Q56" s="1">
        <f>SUMIFS(Generation_2!K:K,Generation_2!$A:$A,$B$48,Generation_2!$B:$B,$H56)</f>
        <v>1590.2937676227011</v>
      </c>
      <c r="R56" s="1">
        <f>SUMIFS(Generation_2!L:L,Generation_2!$A:$A,$B$48,Generation_2!$B:$B,$H56)</f>
        <v>3981.1100251771145</v>
      </c>
      <c r="S56" s="1">
        <f>SUMIFS(Generation_2!M:M,Generation_2!$A:$A,$B$48,Generation_2!$B:$B,$H56)</f>
        <v>1979.5336500031001</v>
      </c>
      <c r="T56" s="1">
        <f>SUMIFS(Generation_2!N:N,Generation_2!$A:$A,$B$48,Generation_2!$B:$B,$H56)</f>
        <v>4834.8747639813373</v>
      </c>
      <c r="U56" s="1">
        <f>SUMIFS(Generation_2!O:O,Generation_2!$A:$A,$B$48,Generation_2!$B:$B,$H56)</f>
        <v>5585.3122711453934</v>
      </c>
      <c r="V56" s="1">
        <f>SUMIFS(Generation_2!P:P,Generation_2!$A:$A,$B$48,Generation_2!$B:$B,$H56)</f>
        <v>6662.490140661992</v>
      </c>
      <c r="W56" s="1">
        <f>SUMIFS(Generation_2!Q:Q,Generation_2!$A:$A,$B$48,Generation_2!$B:$B,$H56)</f>
        <v>12604.46402273459</v>
      </c>
      <c r="X56" s="1">
        <f>SUMIFS(Generation_2!R:R,Generation_2!$A:$A,$B$48,Generation_2!$B:$B,$H56)</f>
        <v>12920.305795257167</v>
      </c>
      <c r="Y56" s="1">
        <f>SUMIFS(Generation_2!S:S,Generation_2!$A:$A,$B$48,Generation_2!$B:$B,$H56)</f>
        <v>14204.444642200013</v>
      </c>
      <c r="Z56" s="1">
        <f>SUMIFS(Generation_2!T:T,Generation_2!$A:$A,$B$48,Generation_2!$B:$B,$H56)</f>
        <v>15664.625441364195</v>
      </c>
      <c r="AA56" s="1">
        <f>SUMIFS(Generation_2!U:U,Generation_2!$A:$A,$B$48,Generation_2!$B:$B,$H56)</f>
        <v>15347.993515109296</v>
      </c>
      <c r="AB56" s="1">
        <f>SUMIFS(Generation_2!V:V,Generation_2!$A:$A,$B$48,Generation_2!$B:$B,$H56)</f>
        <v>16185.760776810694</v>
      </c>
      <c r="AC56" s="1">
        <f>SUMIFS(Generation_2!W:W,Generation_2!$A:$A,$B$48,Generation_2!$B:$B,$H56)</f>
        <v>17988.043068459134</v>
      </c>
      <c r="AE56" s="64"/>
      <c r="AF56" s="64"/>
    </row>
    <row r="57" spans="8:32">
      <c r="H57" s="69" t="s">
        <v>117</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118</v>
      </c>
      <c r="I58" s="1">
        <f>SUMIFS(Generation_2!C:C,Generation_2!$A:$A,$B$48,Generation_2!$B:$B,$H58)</f>
        <v>28968.784643858562</v>
      </c>
      <c r="J58" s="1">
        <f>SUMIFS(Generation_2!D:D,Generation_2!$A:$A,$B$48,Generation_2!$B:$B,$H58)</f>
        <v>29982.616298520163</v>
      </c>
      <c r="K58" s="1">
        <f>SUMIFS(Generation_2!E:E,Generation_2!$A:$A,$B$48,Generation_2!$B:$B,$H58)</f>
        <v>30114.513858522438</v>
      </c>
      <c r="L58" s="1">
        <f>SUMIFS(Generation_2!F:F,Generation_2!$A:$A,$B$48,Generation_2!$B:$B,$H58)</f>
        <v>30741.67759158865</v>
      </c>
      <c r="M58" s="1">
        <f>SUMIFS(Generation_2!G:G,Generation_2!$A:$A,$B$48,Generation_2!$B:$B,$H58)</f>
        <v>32850.449129228866</v>
      </c>
      <c r="N58" s="1">
        <f>SUMIFS(Generation_2!H:H,Generation_2!$A:$A,$B$48,Generation_2!$B:$B,$H58)</f>
        <v>34394.5160850026</v>
      </c>
      <c r="O58" s="1">
        <f>SUMIFS(Generation_2!I:I,Generation_2!$A:$A,$B$48,Generation_2!$B:$B,$H58)</f>
        <v>33628.689132393833</v>
      </c>
      <c r="P58" s="1">
        <f>SUMIFS(Generation_2!J:J,Generation_2!$A:$A,$B$48,Generation_2!$B:$B,$H58)</f>
        <v>39179.380983216732</v>
      </c>
      <c r="Q58" s="1">
        <f>SUMIFS(Generation_2!K:K,Generation_2!$A:$A,$B$48,Generation_2!$B:$B,$H58)</f>
        <v>40897.748931224691</v>
      </c>
      <c r="R58" s="1">
        <f>SUMIFS(Generation_2!L:L,Generation_2!$A:$A,$B$48,Generation_2!$B:$B,$H58)</f>
        <v>40588.120193851777</v>
      </c>
      <c r="S58" s="1">
        <f>SUMIFS(Generation_2!M:M,Generation_2!$A:$A,$B$48,Generation_2!$B:$B,$H58)</f>
        <v>42874.026940897274</v>
      </c>
      <c r="T58" s="1">
        <f>SUMIFS(Generation_2!N:N,Generation_2!$A:$A,$B$48,Generation_2!$B:$B,$H58)</f>
        <v>49763.487897746534</v>
      </c>
      <c r="U58" s="1">
        <f>SUMIFS(Generation_2!O:O,Generation_2!$A:$A,$B$48,Generation_2!$B:$B,$H58)</f>
        <v>49495.662028328363</v>
      </c>
      <c r="V58" s="1">
        <f>SUMIFS(Generation_2!P:P,Generation_2!$A:$A,$B$48,Generation_2!$B:$B,$H58)</f>
        <v>51411.892086311353</v>
      </c>
      <c r="W58" s="1">
        <f>SUMIFS(Generation_2!Q:Q,Generation_2!$A:$A,$B$48,Generation_2!$B:$B,$H58)</f>
        <v>66915.397014004673</v>
      </c>
      <c r="X58" s="1">
        <f>SUMIFS(Generation_2!R:R,Generation_2!$A:$A,$B$48,Generation_2!$B:$B,$H58)</f>
        <v>72578.597815696688</v>
      </c>
      <c r="Y58" s="1">
        <f>SUMIFS(Generation_2!S:S,Generation_2!$A:$A,$B$48,Generation_2!$B:$B,$H58)</f>
        <v>83408.530500671186</v>
      </c>
      <c r="Z58" s="1">
        <f>SUMIFS(Generation_2!T:T,Generation_2!$A:$A,$B$48,Generation_2!$B:$B,$H58)</f>
        <v>85906.259377114402</v>
      </c>
      <c r="AA58" s="1">
        <f>SUMIFS(Generation_2!U:U,Generation_2!$A:$A,$B$48,Generation_2!$B:$B,$H58)</f>
        <v>85792.866896534368</v>
      </c>
      <c r="AB58" s="1">
        <f>SUMIFS(Generation_2!V:V,Generation_2!$A:$A,$B$48,Generation_2!$B:$B,$H58)</f>
        <v>83347.043735420535</v>
      </c>
      <c r="AC58" s="1">
        <f>SUMIFS(Generation_2!W:W,Generation_2!$A:$A,$B$48,Generation_2!$B:$B,$H58)</f>
        <v>84596.437598335324</v>
      </c>
      <c r="AE58" s="64"/>
      <c r="AF58" s="64"/>
    </row>
    <row r="59" spans="8:32">
      <c r="H59" s="69" t="s">
        <v>119</v>
      </c>
      <c r="I59" s="1">
        <f>SUMIFS(Generation_2!C:C,Generation_2!$A:$A,$B$48,Generation_2!$B:$B,$H59)</f>
        <v>12774.527528157596</v>
      </c>
      <c r="J59" s="1">
        <f>SUMIFS(Generation_2!D:D,Generation_2!$A:$A,$B$48,Generation_2!$B:$B,$H59)</f>
        <v>15384.050673713735</v>
      </c>
      <c r="K59" s="1">
        <f>SUMIFS(Generation_2!E:E,Generation_2!$A:$A,$B$48,Generation_2!$B:$B,$H59)</f>
        <v>14970.455899979321</v>
      </c>
      <c r="L59" s="1">
        <f>SUMIFS(Generation_2!F:F,Generation_2!$A:$A,$B$48,Generation_2!$B:$B,$H59)</f>
        <v>14849.791766723798</v>
      </c>
      <c r="M59" s="1">
        <f>SUMIFS(Generation_2!G:G,Generation_2!$A:$A,$B$48,Generation_2!$B:$B,$H59)</f>
        <v>15383.806804114936</v>
      </c>
      <c r="N59" s="1">
        <f>SUMIFS(Generation_2!H:H,Generation_2!$A:$A,$B$48,Generation_2!$B:$B,$H59)</f>
        <v>15669.753757962639</v>
      </c>
      <c r="O59" s="1">
        <f>SUMIFS(Generation_2!I:I,Generation_2!$A:$A,$B$48,Generation_2!$B:$B,$H59)</f>
        <v>17783.455542765212</v>
      </c>
      <c r="P59" s="1">
        <f>SUMIFS(Generation_2!J:J,Generation_2!$A:$A,$B$48,Generation_2!$B:$B,$H59)</f>
        <v>15462.523995584212</v>
      </c>
      <c r="Q59" s="1">
        <f>SUMIFS(Generation_2!K:K,Generation_2!$A:$A,$B$48,Generation_2!$B:$B,$H59)</f>
        <v>17223.204023960239</v>
      </c>
      <c r="R59" s="1">
        <f>SUMIFS(Generation_2!L:L,Generation_2!$A:$A,$B$48,Generation_2!$B:$B,$H59)</f>
        <v>17500.644070257746</v>
      </c>
      <c r="S59" s="1">
        <f>SUMIFS(Generation_2!M:M,Generation_2!$A:$A,$B$48,Generation_2!$B:$B,$H59)</f>
        <v>17983.007857714507</v>
      </c>
      <c r="T59" s="1">
        <f>SUMIFS(Generation_2!N:N,Generation_2!$A:$A,$B$48,Generation_2!$B:$B,$H59)</f>
        <v>26193.121107395891</v>
      </c>
      <c r="U59" s="1">
        <f>SUMIFS(Generation_2!O:O,Generation_2!$A:$A,$B$48,Generation_2!$B:$B,$H59)</f>
        <v>27024.736763095701</v>
      </c>
      <c r="V59" s="1">
        <f>SUMIFS(Generation_2!P:P,Generation_2!$A:$A,$B$48,Generation_2!$B:$B,$H59)</f>
        <v>26613.125355415137</v>
      </c>
      <c r="W59" s="1">
        <f>SUMIFS(Generation_2!Q:Q,Generation_2!$A:$A,$B$48,Generation_2!$B:$B,$H59)</f>
        <v>39321.100325314386</v>
      </c>
      <c r="X59" s="1">
        <f>SUMIFS(Generation_2!R:R,Generation_2!$A:$A,$B$48,Generation_2!$B:$B,$H59)</f>
        <v>39902.754653383628</v>
      </c>
      <c r="Y59" s="1">
        <f>SUMIFS(Generation_2!S:S,Generation_2!$A:$A,$B$48,Generation_2!$B:$B,$H59)</f>
        <v>41460.230547419989</v>
      </c>
      <c r="Z59" s="1">
        <f>SUMIFS(Generation_2!T:T,Generation_2!$A:$A,$B$48,Generation_2!$B:$B,$H59)</f>
        <v>36066.967796872348</v>
      </c>
      <c r="AA59" s="1">
        <f>SUMIFS(Generation_2!U:U,Generation_2!$A:$A,$B$48,Generation_2!$B:$B,$H59)</f>
        <v>38318.652935221617</v>
      </c>
      <c r="AB59" s="1">
        <f>SUMIFS(Generation_2!V:V,Generation_2!$A:$A,$B$48,Generation_2!$B:$B,$H59)</f>
        <v>45001.515404783189</v>
      </c>
      <c r="AC59" s="1">
        <f>SUMIFS(Generation_2!W:W,Generation_2!$A:$A,$B$48,Generation_2!$B:$B,$H59)</f>
        <v>46487.549076948766</v>
      </c>
      <c r="AE59" s="64"/>
      <c r="AF59" s="64"/>
    </row>
    <row r="60" spans="8:32">
      <c r="H60" s="69" t="s">
        <v>120</v>
      </c>
      <c r="I60" s="1">
        <f>SUMIFS(Generation_2!C:C,Generation_2!$A:$A,$B$48,Generation_2!$B:$B,$H60)</f>
        <v>17800.329559407499</v>
      </c>
      <c r="J60" s="1">
        <f>SUMIFS(Generation_2!D:D,Generation_2!$A:$A,$B$48,Generation_2!$B:$B,$H60)</f>
        <v>19611.784392886701</v>
      </c>
      <c r="K60" s="1">
        <f>SUMIFS(Generation_2!E:E,Generation_2!$A:$A,$B$48,Generation_2!$B:$B,$H60)</f>
        <v>21282.354411600896</v>
      </c>
      <c r="L60" s="1">
        <f>SUMIFS(Generation_2!F:F,Generation_2!$A:$A,$B$48,Generation_2!$B:$B,$H60)</f>
        <v>22770.573974116101</v>
      </c>
      <c r="M60" s="1">
        <f>SUMIFS(Generation_2!G:G,Generation_2!$A:$A,$B$48,Generation_2!$B:$B,$H60)</f>
        <v>24298.281302421197</v>
      </c>
      <c r="N60" s="1">
        <f>SUMIFS(Generation_2!H:H,Generation_2!$A:$A,$B$48,Generation_2!$B:$B,$H60)</f>
        <v>25857.0144779236</v>
      </c>
      <c r="O60" s="1">
        <f>SUMIFS(Generation_2!I:I,Generation_2!$A:$A,$B$48,Generation_2!$B:$B,$H60)</f>
        <v>27427.056139052802</v>
      </c>
      <c r="P60" s="1">
        <f>SUMIFS(Generation_2!J:J,Generation_2!$A:$A,$B$48,Generation_2!$B:$B,$H60)</f>
        <v>28699.654846577698</v>
      </c>
      <c r="Q60" s="1">
        <f>SUMIFS(Generation_2!K:K,Generation_2!$A:$A,$B$48,Generation_2!$B:$B,$H60)</f>
        <v>29690.164169786203</v>
      </c>
      <c r="R60" s="1">
        <f>SUMIFS(Generation_2!L:L,Generation_2!$A:$A,$B$48,Generation_2!$B:$B,$H60)</f>
        <v>30534.561791838401</v>
      </c>
      <c r="S60" s="1">
        <f>SUMIFS(Generation_2!M:M,Generation_2!$A:$A,$B$48,Generation_2!$B:$B,$H60)</f>
        <v>31595.881586641299</v>
      </c>
      <c r="T60" s="1">
        <f>SUMIFS(Generation_2!N:N,Generation_2!$A:$A,$B$48,Generation_2!$B:$B,$H60)</f>
        <v>32664.9948013719</v>
      </c>
      <c r="U60" s="1">
        <f>SUMIFS(Generation_2!O:O,Generation_2!$A:$A,$B$48,Generation_2!$B:$B,$H60)</f>
        <v>33822.482642321003</v>
      </c>
      <c r="V60" s="1">
        <f>SUMIFS(Generation_2!P:P,Generation_2!$A:$A,$B$48,Generation_2!$B:$B,$H60)</f>
        <v>35124.279314774198</v>
      </c>
      <c r="W60" s="1">
        <f>SUMIFS(Generation_2!Q:Q,Generation_2!$A:$A,$B$48,Generation_2!$B:$B,$H60)</f>
        <v>36542.651122148702</v>
      </c>
      <c r="X60" s="1">
        <f>SUMIFS(Generation_2!R:R,Generation_2!$A:$A,$B$48,Generation_2!$B:$B,$H60)</f>
        <v>37724.184460668708</v>
      </c>
      <c r="Y60" s="1">
        <f>SUMIFS(Generation_2!S:S,Generation_2!$A:$A,$B$48,Generation_2!$B:$B,$H60)</f>
        <v>39083.819712338904</v>
      </c>
      <c r="Z60" s="1">
        <f>SUMIFS(Generation_2!T:T,Generation_2!$A:$A,$B$48,Generation_2!$B:$B,$H60)</f>
        <v>40185.485550367302</v>
      </c>
      <c r="AA60" s="1">
        <f>SUMIFS(Generation_2!U:U,Generation_2!$A:$A,$B$48,Generation_2!$B:$B,$H60)</f>
        <v>41265.411069245994</v>
      </c>
      <c r="AB60" s="1">
        <f>SUMIFS(Generation_2!V:V,Generation_2!$A:$A,$B$48,Generation_2!$B:$B,$H60)</f>
        <v>42284.145951792394</v>
      </c>
      <c r="AC60" s="1">
        <f>SUMIFS(Generation_2!W:W,Generation_2!$A:$A,$B$48,Generation_2!$B:$B,$H60)</f>
        <v>43212.619584594104</v>
      </c>
    </row>
    <row r="61" spans="8:32">
      <c r="H61" s="82" t="s">
        <v>312</v>
      </c>
    </row>
    <row r="62" spans="8:32">
      <c r="H62" s="69" t="s">
        <v>124</v>
      </c>
      <c r="I62" s="1">
        <f>SUMIFS(Generation_2!C:C,Generation_2!$A:$A,$B$48,Generation_2!$B:$B,$H62)</f>
        <v>-172.38350981864608</v>
      </c>
      <c r="J62" s="1">
        <f>SUMIFS(Generation_2!D:D,Generation_2!$A:$A,$B$48,Generation_2!$B:$B,$H62)</f>
        <v>-285.63904957650948</v>
      </c>
      <c r="K62" s="1">
        <f>SUMIFS(Generation_2!E:E,Generation_2!$A:$A,$B$48,Generation_2!$B:$B,$H62)</f>
        <v>-283.61228767590461</v>
      </c>
      <c r="L62" s="1">
        <f>SUMIFS(Generation_2!F:F,Generation_2!$A:$A,$B$48,Generation_2!$B:$B,$H62)</f>
        <v>-718.54529118657024</v>
      </c>
      <c r="M62" s="1">
        <f>SUMIFS(Generation_2!G:G,Generation_2!$A:$A,$B$48,Generation_2!$B:$B,$H62)</f>
        <v>-1247.9411784382448</v>
      </c>
      <c r="N62" s="1">
        <f>SUMIFS(Generation_2!H:H,Generation_2!$A:$A,$B$48,Generation_2!$B:$B,$H62)</f>
        <v>-2103.1631772730088</v>
      </c>
      <c r="O62" s="1">
        <f>SUMIFS(Generation_2!I:I,Generation_2!$A:$A,$B$48,Generation_2!$B:$B,$H62)</f>
        <v>-2698.9030964077551</v>
      </c>
      <c r="P62" s="1">
        <f>SUMIFS(Generation_2!J:J,Generation_2!$A:$A,$B$48,Generation_2!$B:$B,$H62)</f>
        <v>-2275.5205478972262</v>
      </c>
      <c r="Q62" s="1">
        <f>SUMIFS(Generation_2!K:K,Generation_2!$A:$A,$B$48,Generation_2!$B:$B,$H62)</f>
        <v>-2269.7707774832797</v>
      </c>
      <c r="R62" s="1">
        <f>SUMIFS(Generation_2!L:L,Generation_2!$A:$A,$B$48,Generation_2!$B:$B,$H62)</f>
        <v>-5415.7957915242105</v>
      </c>
      <c r="S62" s="1">
        <f>SUMIFS(Generation_2!M:M,Generation_2!$A:$A,$B$48,Generation_2!$B:$B,$H62)</f>
        <v>-2810.6839155277985</v>
      </c>
      <c r="T62" s="1">
        <f>SUMIFS(Generation_2!N:N,Generation_2!$A:$A,$B$48,Generation_2!$B:$B,$H62)</f>
        <v>-8219.73731228016</v>
      </c>
      <c r="U62" s="1">
        <f>SUMIFS(Generation_2!O:O,Generation_2!$A:$A,$B$48,Generation_2!$B:$B,$H62)</f>
        <v>-9149.3836401167064</v>
      </c>
      <c r="V62" s="1">
        <f>SUMIFS(Generation_2!P:P,Generation_2!$A:$A,$B$48,Generation_2!$B:$B,$H62)</f>
        <v>-10054.428226281905</v>
      </c>
      <c r="W62" s="1">
        <f>SUMIFS(Generation_2!Q:Q,Generation_2!$A:$A,$B$48,Generation_2!$B:$B,$H62)</f>
        <v>-17457.181323234752</v>
      </c>
      <c r="X62" s="1">
        <f>SUMIFS(Generation_2!R:R,Generation_2!$A:$A,$B$48,Generation_2!$B:$B,$H62)</f>
        <v>-17906.434644976005</v>
      </c>
      <c r="Y62" s="1">
        <f>SUMIFS(Generation_2!S:S,Generation_2!$A:$A,$B$48,Generation_2!$B:$B,$H62)</f>
        <v>-19682.407502063579</v>
      </c>
      <c r="Z62" s="1">
        <f>SUMIFS(Generation_2!T:T,Generation_2!$A:$A,$B$48,Generation_2!$B:$B,$H62)</f>
        <v>-20859.552302453514</v>
      </c>
      <c r="AA62" s="1">
        <f>SUMIFS(Generation_2!U:U,Generation_2!$A:$A,$B$48,Generation_2!$B:$B,$H62)</f>
        <v>-20500.494129138602</v>
      </c>
      <c r="AB62" s="1">
        <f>SUMIFS(Generation_2!V:V,Generation_2!$A:$A,$B$48,Generation_2!$B:$B,$H62)</f>
        <v>-21880.185556678192</v>
      </c>
      <c r="AC62" s="1">
        <f>SUMIFS(Generation_2!W:W,Generation_2!$A:$A,$B$48,Generation_2!$B:$B,$H62)</f>
        <v>-24076.997577776441</v>
      </c>
    </row>
    <row r="63" spans="8:32">
      <c r="H63" s="69" t="s">
        <v>125</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122</v>
      </c>
      <c r="I65" s="1">
        <f>SUMIFS(Generation_2!C:C,Generation_2!$A:$A,$B$48,Generation_2!$B:$B,$H65)</f>
        <v>0</v>
      </c>
      <c r="J65" s="1">
        <f>SUMIFS(Generation_2!D:D,Generation_2!$A:$A,$B$48,Generation_2!$B:$B,$H65)</f>
        <v>0.13693119692902517</v>
      </c>
      <c r="K65" s="1">
        <f>SUMIFS(Generation_2!E:E,Generation_2!$A:$A,$B$48,Generation_2!$B:$B,$H65)</f>
        <v>0.14154636869949999</v>
      </c>
      <c r="L65" s="1">
        <f>SUMIFS(Generation_2!F:F,Generation_2!$A:$A,$B$48,Generation_2!$B:$B,$H65)</f>
        <v>0.79477314373354901</v>
      </c>
      <c r="M65" s="1">
        <f>SUMIFS(Generation_2!G:G,Generation_2!$A:$A,$B$48,Generation_2!$B:$B,$H65)</f>
        <v>1.014797117997865</v>
      </c>
      <c r="N65" s="1">
        <f>SUMIFS(Generation_2!H:H,Generation_2!$A:$A,$B$48,Generation_2!$B:$B,$H65)</f>
        <v>0.11633029639548094</v>
      </c>
      <c r="O65" s="1">
        <f>SUMIFS(Generation_2!I:I,Generation_2!$A:$A,$B$48,Generation_2!$B:$B,$H65)</f>
        <v>0</v>
      </c>
      <c r="P65" s="1">
        <f>SUMIFS(Generation_2!J:J,Generation_2!$A:$A,$B$48,Generation_2!$B:$B,$H65)</f>
        <v>1.3546960990870787</v>
      </c>
      <c r="Q65" s="1">
        <f>SUMIFS(Generation_2!K:K,Generation_2!$A:$A,$B$48,Generation_2!$B:$B,$H65)</f>
        <v>1.19562970726693</v>
      </c>
      <c r="R65" s="1">
        <f>SUMIFS(Generation_2!L:L,Generation_2!$A:$A,$B$48,Generation_2!$B:$B,$H65)</f>
        <v>0</v>
      </c>
      <c r="S65" s="1">
        <f>SUMIFS(Generation_2!M:M,Generation_2!$A:$A,$B$48,Generation_2!$B:$B,$H65)</f>
        <v>0.83304130913545105</v>
      </c>
      <c r="T65" s="1">
        <f>SUMIFS(Generation_2!N:N,Generation_2!$A:$A,$B$48,Generation_2!$B:$B,$H65)</f>
        <v>1.8379146168829901</v>
      </c>
      <c r="U65" s="1">
        <f>SUMIFS(Generation_2!O:O,Generation_2!$A:$A,$B$48,Generation_2!$B:$B,$H65)</f>
        <v>0.94624397038530006</v>
      </c>
      <c r="V65" s="1">
        <f>SUMIFS(Generation_2!P:P,Generation_2!$A:$A,$B$48,Generation_2!$B:$B,$H65)</f>
        <v>1.2057797370244074</v>
      </c>
      <c r="W65" s="1">
        <f>SUMIFS(Generation_2!Q:Q,Generation_2!$A:$A,$B$48,Generation_2!$B:$B,$H65)</f>
        <v>1.0721350846300317</v>
      </c>
      <c r="X65" s="1">
        <f>SUMIFS(Generation_2!R:R,Generation_2!$A:$A,$B$48,Generation_2!$B:$B,$H65)</f>
        <v>1.8711837842835</v>
      </c>
      <c r="Y65" s="1">
        <f>SUMIFS(Generation_2!S:S,Generation_2!$A:$A,$B$48,Generation_2!$B:$B,$H65)</f>
        <v>1.5427939424561388</v>
      </c>
      <c r="Z65" s="1">
        <f>SUMIFS(Generation_2!T:T,Generation_2!$A:$A,$B$48,Generation_2!$B:$B,$H65)</f>
        <v>5.5814576572187944</v>
      </c>
      <c r="AA65" s="1">
        <f>SUMIFS(Generation_2!U:U,Generation_2!$A:$A,$B$48,Generation_2!$B:$B,$H65)</f>
        <v>6.0887446674356962</v>
      </c>
      <c r="AB65" s="1">
        <f>SUMIFS(Generation_2!V:V,Generation_2!$A:$A,$B$48,Generation_2!$B:$B,$H65)</f>
        <v>2.5659727159892993</v>
      </c>
      <c r="AC65" s="1">
        <f>SUMIFS(Generation_2!W:W,Generation_2!$A:$A,$B$48,Generation_2!$B:$B,$H65)</f>
        <v>4.2726208250644184</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74</v>
      </c>
      <c r="B71" s="20" t="s">
        <v>75</v>
      </c>
    </row>
    <row r="73" spans="1:30">
      <c r="H73" s="82" t="s">
        <v>123</v>
      </c>
      <c r="I73" s="4" t="s">
        <v>78</v>
      </c>
      <c r="J73" s="4" t="s">
        <v>88</v>
      </c>
      <c r="K73" s="4" t="s">
        <v>98</v>
      </c>
    </row>
    <row r="74" spans="1:30">
      <c r="H74" s="69" t="s">
        <v>111</v>
      </c>
      <c r="I74" s="1">
        <f>SUMIFS(Generation_2!C:C,Generation_2!$A:$A,$B$71,Generation_2!$B:$B,$H74)</f>
        <v>96130.494866373047</v>
      </c>
      <c r="J74" s="1">
        <f>SUMIFS(Generation_2!M:M,Generation_2!$A:$A,$B$71,Generation_2!$B:$B,$H74)</f>
        <v>81511.986439279135</v>
      </c>
      <c r="K74" s="1">
        <f>SUMIFS(Generation_2!W:W,Generation_2!$A:$A,$B$71,Generation_2!$B:$B,$H74)</f>
        <v>33673.298754938063</v>
      </c>
    </row>
    <row r="75" spans="1:30">
      <c r="H75" s="69" t="s">
        <v>112</v>
      </c>
      <c r="I75" s="1">
        <f>SUMIFS(Generation_2!C:C,Generation_2!$A:$A,$B$71,Generation_2!$B:$B,$H75)</f>
        <v>30003.41549370539</v>
      </c>
      <c r="J75" s="1">
        <f>SUMIFS(Generation_2!M:M,Generation_2!$A:$A,$B$71,Generation_2!$B:$B,$H75)</f>
        <v>25182.839781575116</v>
      </c>
      <c r="K75" s="1">
        <f>SUMIFS(Generation_2!W:W,Generation_2!$A:$A,$B$71,Generation_2!$B:$B,$H75)</f>
        <v>22294.029167817778</v>
      </c>
    </row>
    <row r="76" spans="1:30">
      <c r="H76" s="69" t="s">
        <v>113</v>
      </c>
      <c r="I76" s="1">
        <f>SUMIFS(Generation_2!C:C,Generation_2!$A:$A,$B$71,Generation_2!$B:$B,$H76)</f>
        <v>3098.2354589753668</v>
      </c>
      <c r="J76" s="1">
        <f>SUMIFS(Generation_2!M:M,Generation_2!$A:$A,$B$71,Generation_2!$B:$B,$H76)</f>
        <v>1890.5271870919751</v>
      </c>
      <c r="K76" s="1">
        <f>SUMIFS(Generation_2!W:W,Generation_2!$A:$A,$B$71,Generation_2!$B:$B,$H76)</f>
        <v>2882.6242023211612</v>
      </c>
    </row>
    <row r="77" spans="1:30">
      <c r="H77" s="69" t="s">
        <v>114</v>
      </c>
      <c r="I77" s="1">
        <f>SUMIFS(Generation_2!C:C,Generation_2!$A:$A,$B$71,Generation_2!$B:$B,$H77)</f>
        <v>87.045642001110039</v>
      </c>
      <c r="J77" s="1">
        <f>SUMIFS(Generation_2!M:M,Generation_2!$A:$A,$B$71,Generation_2!$B:$B,$H77)</f>
        <v>66.857744272366233</v>
      </c>
      <c r="K77" s="1">
        <f>SUMIFS(Generation_2!W:W,Generation_2!$A:$A,$B$71,Generation_2!$B:$B,$H77)</f>
        <v>339.77962699678926</v>
      </c>
    </row>
    <row r="78" spans="1:30">
      <c r="H78" s="69" t="s">
        <v>115</v>
      </c>
      <c r="I78" s="1">
        <f>SUMIFS(Generation_2!C:C,Generation_2!$A:$A,$B$71,Generation_2!$B:$B,$H78)</f>
        <v>15914.124749661034</v>
      </c>
      <c r="J78" s="1">
        <f>SUMIFS(Generation_2!M:M,Generation_2!$A:$A,$B$71,Generation_2!$B:$B,$H78)</f>
        <v>15879.807537752904</v>
      </c>
      <c r="K78" s="1">
        <f>SUMIFS(Generation_2!W:W,Generation_2!$A:$A,$B$71,Generation_2!$B:$B,$H78)</f>
        <v>15547.911509803114</v>
      </c>
    </row>
    <row r="79" spans="1:30">
      <c r="H79" s="69" t="s">
        <v>116</v>
      </c>
      <c r="I79" s="1">
        <f>SUMIFS(Generation_2!C:C,Generation_2!$A:$A,$B$71,Generation_2!$B:$B,$H79)</f>
        <v>140.7429828338648</v>
      </c>
      <c r="J79" s="1">
        <f>SUMIFS(Generation_2!M:M,Generation_2!$A:$A,$B$71,Generation_2!$B:$B,$H79)</f>
        <v>1979.5336500031001</v>
      </c>
      <c r="K79" s="1">
        <f>SUMIFS(Generation_2!W:W,Generation_2!$A:$A,$B$71,Generation_2!$B:$B,$H79)</f>
        <v>17988.043068459134</v>
      </c>
    </row>
    <row r="80" spans="1:30">
      <c r="H80" s="69" t="s">
        <v>117</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118</v>
      </c>
      <c r="I81" s="1">
        <f>SUMIFS(Generation_2!C:C,Generation_2!$A:$A,$B$71,Generation_2!$B:$B,$H81)</f>
        <v>28968.784643858562</v>
      </c>
      <c r="J81" s="1">
        <f>SUMIFS(Generation_2!M:M,Generation_2!$A:$A,$B$71,Generation_2!$B:$B,$H81)</f>
        <v>42874.026940897274</v>
      </c>
      <c r="K81" s="1">
        <f>SUMIFS(Generation_2!W:W,Generation_2!$A:$A,$B$71,Generation_2!$B:$B,$H81)</f>
        <v>84596.437598335324</v>
      </c>
    </row>
    <row r="82" spans="1:30">
      <c r="H82" s="69" t="s">
        <v>119</v>
      </c>
      <c r="I82" s="1">
        <f>SUMIFS(Generation_2!C:C,Generation_2!$A:$A,$B$71,Generation_2!$B:$B,$H82)</f>
        <v>12774.527528157596</v>
      </c>
      <c r="J82" s="1">
        <f>SUMIFS(Generation_2!M:M,Generation_2!$A:$A,$B$71,Generation_2!$B:$B,$H82)</f>
        <v>17983.007857714507</v>
      </c>
      <c r="K82" s="1">
        <f>SUMIFS(Generation_2!W:W,Generation_2!$A:$A,$B$71,Generation_2!$B:$B,$H82)</f>
        <v>46487.549076948766</v>
      </c>
    </row>
    <row r="83" spans="1:30">
      <c r="H83" s="69" t="s">
        <v>120</v>
      </c>
      <c r="I83" s="1">
        <f>SUMIFS(Generation_2!C:C,Generation_2!$A:$A,$B$71,Generation_2!$B:$B,$H83)</f>
        <v>17800.329559407499</v>
      </c>
      <c r="J83" s="1">
        <f>SUMIFS(Generation_2!M:M,Generation_2!$A:$A,$B$71,Generation_2!$B:$B,$H83)</f>
        <v>31595.881586641299</v>
      </c>
      <c r="K83" s="1">
        <f>SUMIFS(Generation_2!W:W,Generation_2!$A:$A,$B$71,Generation_2!$B:$B,$H83)</f>
        <v>43212.619584594104</v>
      </c>
    </row>
    <row r="84" spans="1:30">
      <c r="H84" s="70" t="s">
        <v>312</v>
      </c>
    </row>
    <row r="85" spans="1:30">
      <c r="H85" s="69" t="s">
        <v>124</v>
      </c>
      <c r="I85" s="1">
        <f>SUMIFS(Generation_2!C:C,Generation_2!$A:$A,$B$71,Generation_2!$B:$B,$H85)</f>
        <v>-172.38350981864608</v>
      </c>
      <c r="J85" s="1">
        <f>SUMIFS(Generation_2!M:M,Generation_2!$A:$A,$B$71,Generation_2!$B:$B,$H85)</f>
        <v>-2810.6839155277985</v>
      </c>
      <c r="K85" s="1">
        <f>SUMIFS(Generation_2!W:W,Generation_2!$A:$A,$B$71,Generation_2!$B:$B,$H85)</f>
        <v>-24076.997577776441</v>
      </c>
    </row>
    <row r="86" spans="1:30">
      <c r="H86" s="69" t="s">
        <v>125</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122</v>
      </c>
      <c r="I88" s="1">
        <f>SUMIFS(Generation_2!C:C,Generation_2!$A:$A,$B$71,Generation_2!$B:$B,$H88)</f>
        <v>0</v>
      </c>
      <c r="J88" s="1">
        <f>SUMIFS(Generation_2!M:M,Generation_2!$A:$A,$B$71,Generation_2!$B:$B,$H88)</f>
        <v>0.83304130913545105</v>
      </c>
      <c r="K88" s="1">
        <f>SUMIFS(Generation_2!W:W,Generation_2!$A:$A,$B$71,Generation_2!$B:$B,$H88)</f>
        <v>4.2726208250644184</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74</v>
      </c>
      <c r="B93" s="20" t="s">
        <v>75</v>
      </c>
    </row>
    <row r="95" spans="1:30">
      <c r="G95" s="8"/>
      <c r="H95" s="82" t="s">
        <v>110</v>
      </c>
      <c r="I95" s="4" t="s">
        <v>78</v>
      </c>
      <c r="J95" s="4" t="s">
        <v>79</v>
      </c>
      <c r="K95" s="4" t="s">
        <v>80</v>
      </c>
      <c r="L95" s="4" t="s">
        <v>81</v>
      </c>
      <c r="M95" s="4" t="s">
        <v>82</v>
      </c>
      <c r="N95" s="4" t="s">
        <v>83</v>
      </c>
      <c r="O95" s="4" t="s">
        <v>84</v>
      </c>
      <c r="P95" s="4" t="s">
        <v>85</v>
      </c>
      <c r="Q95" s="4" t="s">
        <v>86</v>
      </c>
      <c r="R95" s="4" t="s">
        <v>87</v>
      </c>
      <c r="S95" s="4" t="s">
        <v>88</v>
      </c>
      <c r="T95" s="4" t="s">
        <v>89</v>
      </c>
      <c r="U95" s="4" t="s">
        <v>90</v>
      </c>
      <c r="V95" s="4" t="s">
        <v>91</v>
      </c>
      <c r="W95" s="4" t="s">
        <v>92</v>
      </c>
      <c r="X95" s="4" t="s">
        <v>93</v>
      </c>
      <c r="Y95" s="4" t="s">
        <v>94</v>
      </c>
      <c r="Z95" s="4" t="s">
        <v>95</v>
      </c>
      <c r="AA95" s="4" t="s">
        <v>96</v>
      </c>
      <c r="AB95" s="4" t="s">
        <v>97</v>
      </c>
      <c r="AC95" s="4" t="s">
        <v>98</v>
      </c>
    </row>
    <row r="96" spans="1:30">
      <c r="H96" s="69" t="s">
        <v>127</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638.62627817199996</v>
      </c>
      <c r="P96" s="1">
        <f>SUMIFS(StorageCapacity_2!J:J,StorageCapacity_2!$A:$A,$B$93,StorageCapacity_2!$B:$B,$H96)</f>
        <v>1072.5249093206999</v>
      </c>
      <c r="Q96" s="1">
        <f>SUMIFS(StorageCapacity_2!K:K,StorageCapacity_2!$A:$A,$B$93,StorageCapacity_2!$B:$B,$H96)</f>
        <v>1217.6650570116999</v>
      </c>
      <c r="R96" s="1">
        <f>SUMIFS(StorageCapacity_2!L:L,StorageCapacity_2!$A:$A,$B$93,StorageCapacity_2!$B:$B,$H96)</f>
        <v>1229.9515188129001</v>
      </c>
      <c r="S96" s="1">
        <f>SUMIFS(StorageCapacity_2!M:M,StorageCapacity_2!$A:$A,$B$93,StorageCapacity_2!$B:$B,$H96)</f>
        <v>1285.616470536</v>
      </c>
      <c r="T96" s="1">
        <f>SUMIFS(StorageCapacity_2!N:N,StorageCapacity_2!$A:$A,$B$93,StorageCapacity_2!$B:$B,$H96)</f>
        <v>1354.0909710545998</v>
      </c>
      <c r="U96" s="1">
        <f>SUMIFS(StorageCapacity_2!O:O,StorageCapacity_2!$A:$A,$B$93,StorageCapacity_2!$B:$B,$H96)</f>
        <v>1744.7907492053</v>
      </c>
      <c r="V96" s="1">
        <f>SUMIFS(StorageCapacity_2!P:P,StorageCapacity_2!$A:$A,$B$93,StorageCapacity_2!$B:$B,$H96)</f>
        <v>2423.3865678632997</v>
      </c>
      <c r="W96" s="1">
        <f>SUMIFS(StorageCapacity_2!Q:Q,StorageCapacity_2!$A:$A,$B$93,StorageCapacity_2!$B:$B,$H96)</f>
        <v>3164.8373136508999</v>
      </c>
      <c r="X96" s="1">
        <f>SUMIFS(StorageCapacity_2!R:R,StorageCapacity_2!$A:$A,$B$93,StorageCapacity_2!$B:$B,$H96)</f>
        <v>3251.7804731769993</v>
      </c>
      <c r="Y96" s="1">
        <f>SUMIFS(StorageCapacity_2!S:S,StorageCapacity_2!$A:$A,$B$93,StorageCapacity_2!$B:$B,$H96)</f>
        <v>3341.2227889835999</v>
      </c>
      <c r="Z96" s="1">
        <f>SUMIFS(StorageCapacity_2!T:T,StorageCapacity_2!$A:$A,$B$93,StorageCapacity_2!$B:$B,$H96)</f>
        <v>4805.4224778597008</v>
      </c>
      <c r="AA96" s="1">
        <f>SUMIFS(StorageCapacity_2!U:U,StorageCapacity_2!$A:$A,$B$93,StorageCapacity_2!$B:$B,$H96)</f>
        <v>4924.5833433624994</v>
      </c>
      <c r="AB96" s="1">
        <f>SUMIFS(StorageCapacity_2!V:V,StorageCapacity_2!$A:$A,$B$93,StorageCapacity_2!$B:$B,$H96)</f>
        <v>4988.6583412512</v>
      </c>
      <c r="AC96" s="1">
        <f>SUMIFS(StorageCapacity_2!W:W,StorageCapacity_2!$A:$A,$B$93,StorageCapacity_2!$B:$B,$H96)</f>
        <v>7507.7307215776</v>
      </c>
    </row>
    <row r="97" spans="1:30">
      <c r="H97" s="69" t="s">
        <v>128</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923.48024304</v>
      </c>
      <c r="Q97" s="1">
        <f>SUMIFS(StorageCapacity_2!K:K,StorageCapacity_2!$A:$A,$B$93,StorageCapacity_2!$B:$B,$H97)</f>
        <v>923.48024304</v>
      </c>
      <c r="R97" s="1">
        <f>SUMIFS(StorageCapacity_2!L:L,StorageCapacity_2!$A:$A,$B$93,StorageCapacity_2!$B:$B,$H97)</f>
        <v>923.48024304</v>
      </c>
      <c r="S97" s="1">
        <f>SUMIFS(StorageCapacity_2!M:M,StorageCapacity_2!$A:$A,$B$93,StorageCapacity_2!$B:$B,$H97)</f>
        <v>923.48024304</v>
      </c>
      <c r="T97" s="1">
        <f>SUMIFS(StorageCapacity_2!N:N,StorageCapacity_2!$A:$A,$B$93,StorageCapacity_2!$B:$B,$H97)</f>
        <v>923.48024304</v>
      </c>
      <c r="U97" s="1">
        <f>SUMIFS(StorageCapacity_2!O:O,StorageCapacity_2!$A:$A,$B$93,StorageCapacity_2!$B:$B,$H97)</f>
        <v>1339.1013375</v>
      </c>
      <c r="V97" s="1">
        <f>SUMIFS(StorageCapacity_2!P:P,StorageCapacity_2!$A:$A,$B$93,StorageCapacity_2!$B:$B,$H97)</f>
        <v>2182.99845516</v>
      </c>
      <c r="W97" s="1">
        <f>SUMIFS(StorageCapacity_2!Q:Q,StorageCapacity_2!$A:$A,$B$93,StorageCapacity_2!$B:$B,$H97)</f>
        <v>4656.4910951399997</v>
      </c>
      <c r="X97" s="1">
        <f>SUMIFS(StorageCapacity_2!R:R,StorageCapacity_2!$A:$A,$B$93,StorageCapacity_2!$B:$B,$H97)</f>
        <v>4754.4942360599998</v>
      </c>
      <c r="Y97" s="1">
        <f>SUMIFS(StorageCapacity_2!S:S,StorageCapacity_2!$A:$A,$B$93,StorageCapacity_2!$B:$B,$H97)</f>
        <v>5563.0664144999992</v>
      </c>
      <c r="Z97" s="1">
        <f>SUMIFS(StorageCapacity_2!T:T,StorageCapacity_2!$A:$A,$B$93,StorageCapacity_2!$B:$B,$H97)</f>
        <v>5921.1483549999994</v>
      </c>
      <c r="AA97" s="1">
        <f>SUMIFS(StorageCapacity_2!U:U,StorageCapacity_2!$A:$A,$B$93,StorageCapacity_2!$B:$B,$H97)</f>
        <v>5921.1483549999994</v>
      </c>
      <c r="AB97" s="1">
        <f>SUMIFS(StorageCapacity_2!V:V,StorageCapacity_2!$A:$A,$B$93,StorageCapacity_2!$B:$B,$H97)</f>
        <v>5982.3742905399995</v>
      </c>
      <c r="AC97" s="1">
        <f>SUMIFS(StorageCapacity_2!W:W,StorageCapacity_2!$A:$A,$B$93,StorageCapacity_2!$B:$B,$H97)</f>
        <v>5982.3742905399995</v>
      </c>
    </row>
    <row r="98" spans="1:30">
      <c r="H98" s="69" t="s">
        <v>129</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2050.44992069</v>
      </c>
      <c r="Y98" s="1">
        <f>SUMIFS(StorageCapacity_2!S:S,StorageCapacity_2!$A:$A,$B$93,StorageCapacity_2!$B:$B,$H98)</f>
        <v>2228.2060736200001</v>
      </c>
      <c r="Z98" s="1">
        <f>SUMIFS(StorageCapacity_2!T:T,StorageCapacity_2!$A:$A,$B$93,StorageCapacity_2!$B:$B,$H98)</f>
        <v>2443.2987291999998</v>
      </c>
      <c r="AA98" s="1">
        <f>SUMIFS(StorageCapacity_2!U:U,StorageCapacity_2!$A:$A,$B$93,StorageCapacity_2!$B:$B,$H98)</f>
        <v>2443.2987291999998</v>
      </c>
      <c r="AB98" s="1">
        <f>SUMIFS(StorageCapacity_2!V:V,StorageCapacity_2!$A:$A,$B$93,StorageCapacity_2!$B:$B,$H98)</f>
        <v>2443.2987291999998</v>
      </c>
      <c r="AC98" s="1">
        <f>SUMIFS(StorageCapacity_2!W:W,StorageCapacity_2!$A:$A,$B$93,StorageCapacity_2!$B:$B,$H98)</f>
        <v>2443.2987291999998</v>
      </c>
    </row>
    <row r="99" spans="1:30">
      <c r="H99" s="69" t="s">
        <v>117</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74</v>
      </c>
      <c r="B109" s="20" t="s">
        <v>75</v>
      </c>
    </row>
    <row r="111" spans="1:30">
      <c r="H111" s="82" t="s">
        <v>123</v>
      </c>
      <c r="I111" s="4" t="s">
        <v>78</v>
      </c>
      <c r="J111" s="4" t="s">
        <v>79</v>
      </c>
      <c r="K111" s="4" t="s">
        <v>80</v>
      </c>
      <c r="L111" s="4" t="s">
        <v>81</v>
      </c>
      <c r="M111" s="4" t="s">
        <v>82</v>
      </c>
      <c r="N111" s="4" t="s">
        <v>83</v>
      </c>
      <c r="O111" s="4" t="s">
        <v>84</v>
      </c>
      <c r="P111" s="4" t="s">
        <v>85</v>
      </c>
      <c r="Q111" s="4" t="s">
        <v>86</v>
      </c>
      <c r="R111" s="4" t="s">
        <v>87</v>
      </c>
      <c r="S111" s="4" t="s">
        <v>88</v>
      </c>
      <c r="T111" s="4" t="s">
        <v>89</v>
      </c>
      <c r="U111" s="4" t="s">
        <v>90</v>
      </c>
      <c r="V111" s="4" t="s">
        <v>91</v>
      </c>
      <c r="W111" s="4" t="s">
        <v>92</v>
      </c>
      <c r="X111" s="4" t="s">
        <v>93</v>
      </c>
      <c r="Y111" s="4" t="s">
        <v>94</v>
      </c>
      <c r="Z111" s="4" t="s">
        <v>95</v>
      </c>
      <c r="AA111" s="4" t="s">
        <v>96</v>
      </c>
      <c r="AB111" s="4" t="s">
        <v>97</v>
      </c>
      <c r="AC111" s="4" t="s">
        <v>98</v>
      </c>
    </row>
    <row r="112" spans="1:30">
      <c r="H112" s="25" t="s">
        <v>127</v>
      </c>
      <c r="I112" s="1">
        <f>SUMIFS(StorageGeneration_2!C:C,StorageGeneration_2!$A:$A,$B$109,StorageGeneration_2!$B:$B,$H112)</f>
        <v>129.17528738301127</v>
      </c>
      <c r="J112" s="1">
        <f>SUMIFS(StorageGeneration_2!D:D,StorageGeneration_2!$A:$A,$B$109,StorageGeneration_2!$B:$B,$H112)</f>
        <v>163.27170359666005</v>
      </c>
      <c r="K112" s="1">
        <f>SUMIFS(StorageGeneration_2!E:E,StorageGeneration_2!$A:$A,$B$109,StorageGeneration_2!$B:$B,$H112)</f>
        <v>157.75048057406929</v>
      </c>
      <c r="L112" s="1">
        <f>SUMIFS(StorageGeneration_2!F:F,StorageGeneration_2!$A:$A,$B$109,StorageGeneration_2!$B:$B,$H112)</f>
        <v>183.25403905747714</v>
      </c>
      <c r="M112" s="1">
        <f>SUMIFS(StorageGeneration_2!G:G,StorageGeneration_2!$A:$A,$B$109,StorageGeneration_2!$B:$B,$H112)</f>
        <v>233.39813972902238</v>
      </c>
      <c r="N112" s="1">
        <f>SUMIFS(StorageGeneration_2!H:H,StorageGeneration_2!$A:$A,$B$109,StorageGeneration_2!$B:$B,$H112)</f>
        <v>286.17074796003857</v>
      </c>
      <c r="O112" s="1">
        <f>SUMIFS(StorageGeneration_2!I:I,StorageGeneration_2!$A:$A,$B$109,StorageGeneration_2!$B:$B,$H112)</f>
        <v>324.39124964257093</v>
      </c>
      <c r="P112" s="1">
        <f>SUMIFS(StorageGeneration_2!J:J,StorageGeneration_2!$A:$A,$B$109,StorageGeneration_2!$B:$B,$H112)</f>
        <v>545.94846577824592</v>
      </c>
      <c r="Q112" s="1">
        <f>SUMIFS(StorageGeneration_2!K:K,StorageGeneration_2!$A:$A,$B$109,StorageGeneration_2!$B:$B,$H112)</f>
        <v>625.47069307703339</v>
      </c>
      <c r="R112" s="1">
        <f>SUMIFS(StorageGeneration_2!L:L,StorageGeneration_2!$A:$A,$B$109,StorageGeneration_2!$B:$B,$H112)</f>
        <v>723.11338348489653</v>
      </c>
      <c r="S112" s="1">
        <f>SUMIFS(StorageGeneration_2!M:M,StorageGeneration_2!$A:$A,$B$109,StorageGeneration_2!$B:$B,$H112)</f>
        <v>682.7630478329836</v>
      </c>
      <c r="T112" s="1">
        <f>SUMIFS(StorageGeneration_2!N:N,StorageGeneration_2!$A:$A,$B$109,StorageGeneration_2!$B:$B,$H112)</f>
        <v>817.66435167086831</v>
      </c>
      <c r="U112" s="1">
        <f>SUMIFS(StorageGeneration_2!O:O,StorageGeneration_2!$A:$A,$B$109,StorageGeneration_2!$B:$B,$H112)</f>
        <v>1049.3815658559147</v>
      </c>
      <c r="V112" s="1">
        <f>SUMIFS(StorageGeneration_2!P:P,StorageGeneration_2!$A:$A,$B$109,StorageGeneration_2!$B:$B,$H112)</f>
        <v>1426.6840559962973</v>
      </c>
      <c r="W112" s="1">
        <f>SUMIFS(StorageGeneration_2!Q:Q,StorageGeneration_2!$A:$A,$B$109,StorageGeneration_2!$B:$B,$H112)</f>
        <v>1818.7725335487953</v>
      </c>
      <c r="X112" s="1">
        <f>SUMIFS(StorageGeneration_2!R:R,StorageGeneration_2!$A:$A,$B$109,StorageGeneration_2!$B:$B,$H112)</f>
        <v>1894.7880447689267</v>
      </c>
      <c r="Y112" s="1">
        <f>SUMIFS(StorageGeneration_2!S:S,StorageGeneration_2!$A:$A,$B$109,StorageGeneration_2!$B:$B,$H112)</f>
        <v>1928.6265557727052</v>
      </c>
      <c r="Z112" s="1">
        <f>SUMIFS(StorageGeneration_2!T:T,StorageGeneration_2!$A:$A,$B$109,StorageGeneration_2!$B:$B,$H112)</f>
        <v>2662.9866316055377</v>
      </c>
      <c r="AA112" s="1">
        <f>SUMIFS(StorageGeneration_2!U:U,StorageGeneration_2!$A:$A,$B$109,StorageGeneration_2!$B:$B,$H112)</f>
        <v>2748.5935949787058</v>
      </c>
      <c r="AB112" s="1">
        <f>SUMIFS(StorageGeneration_2!V:V,StorageGeneration_2!$A:$A,$B$109,StorageGeneration_2!$B:$B,$H112)</f>
        <v>2778.2632800100118</v>
      </c>
      <c r="AC112" s="1">
        <f>SUMIFS(StorageGeneration_2!W:W,StorageGeneration_2!$A:$A,$B$109,StorageGeneration_2!$B:$B,$H112)</f>
        <v>4058.411295610822</v>
      </c>
    </row>
    <row r="113" spans="1:30">
      <c r="H113" s="25" t="s">
        <v>128</v>
      </c>
      <c r="I113" s="1">
        <f>SUMIFS(StorageGeneration_2!C:C,StorageGeneration_2!$A:$A,$B$109,StorageGeneration_2!$B:$B,$H113)</f>
        <v>11.567695450853527</v>
      </c>
      <c r="J113" s="1">
        <f>SUMIFS(StorageGeneration_2!D:D,StorageGeneration_2!$A:$A,$B$109,StorageGeneration_2!$B:$B,$H113)</f>
        <v>32.611648762943013</v>
      </c>
      <c r="K113" s="1">
        <f>SUMIFS(StorageGeneration_2!E:E,StorageGeneration_2!$A:$A,$B$109,StorageGeneration_2!$B:$B,$H113)</f>
        <v>34.68955408771599</v>
      </c>
      <c r="L113" s="1">
        <f>SUMIFS(StorageGeneration_2!F:F,StorageGeneration_2!$A:$A,$B$109,StorageGeneration_2!$B:$B,$H113)</f>
        <v>93.842522559799363</v>
      </c>
      <c r="M113" s="1">
        <f>SUMIFS(StorageGeneration_2!G:G,StorageGeneration_2!$A:$A,$B$109,StorageGeneration_2!$B:$B,$H113)</f>
        <v>35.051281572669119</v>
      </c>
      <c r="N113" s="1">
        <f>SUMIFS(StorageGeneration_2!H:H,StorageGeneration_2!$A:$A,$B$109,StorageGeneration_2!$B:$B,$H113)</f>
        <v>63.235513634743498</v>
      </c>
      <c r="O113" s="1">
        <f>SUMIFS(StorageGeneration_2!I:I,StorageGeneration_2!$A:$A,$B$109,StorageGeneration_2!$B:$B,$H113)</f>
        <v>148.06248005382355</v>
      </c>
      <c r="P113" s="1">
        <f>SUMIFS(StorageGeneration_2!J:J,StorageGeneration_2!$A:$A,$B$109,StorageGeneration_2!$B:$B,$H113)</f>
        <v>307.2965777362221</v>
      </c>
      <c r="Q113" s="1">
        <f>SUMIFS(StorageGeneration_2!K:K,StorageGeneration_2!$A:$A,$B$109,StorageGeneration_2!$B:$B,$H113)</f>
        <v>357.16360016455201</v>
      </c>
      <c r="R113" s="1">
        <f>SUMIFS(StorageGeneration_2!L:L,StorageGeneration_2!$A:$A,$B$109,StorageGeneration_2!$B:$B,$H113)</f>
        <v>516.11590624667315</v>
      </c>
      <c r="S113" s="1">
        <f>SUMIFS(StorageGeneration_2!M:M,StorageGeneration_2!$A:$A,$B$109,StorageGeneration_2!$B:$B,$H113)</f>
        <v>421.09428173696415</v>
      </c>
      <c r="T113" s="1">
        <f>SUMIFS(StorageGeneration_2!N:N,StorageGeneration_2!$A:$A,$B$109,StorageGeneration_2!$B:$B,$H113)</f>
        <v>1083.0764635852938</v>
      </c>
      <c r="U113" s="1">
        <f>SUMIFS(StorageGeneration_2!O:O,StorageGeneration_2!$A:$A,$B$109,StorageGeneration_2!$B:$B,$H113)</f>
        <v>1476.4310320043485</v>
      </c>
      <c r="V113" s="1">
        <f>SUMIFS(StorageGeneration_2!P:P,StorageGeneration_2!$A:$A,$B$109,StorageGeneration_2!$B:$B,$H113)</f>
        <v>2202.4880379058441</v>
      </c>
      <c r="W113" s="1">
        <f>SUMIFS(StorageGeneration_2!Q:Q,StorageGeneration_2!$A:$A,$B$109,StorageGeneration_2!$B:$B,$H113)</f>
        <v>7704.9571915197539</v>
      </c>
      <c r="X113" s="1">
        <f>SUMIFS(StorageGeneration_2!R:R,StorageGeneration_2!$A:$A,$B$109,StorageGeneration_2!$B:$B,$H113)</f>
        <v>7840.2325544029245</v>
      </c>
      <c r="Y113" s="1">
        <f>SUMIFS(StorageGeneration_2!S:S,StorageGeneration_2!$A:$A,$B$109,StorageGeneration_2!$B:$B,$H113)</f>
        <v>8662.3074403325063</v>
      </c>
      <c r="Z113" s="1">
        <f>SUMIFS(StorageGeneration_2!T:T,StorageGeneration_2!$A:$A,$B$109,StorageGeneration_2!$B:$B,$H113)</f>
        <v>8621.3934663948712</v>
      </c>
      <c r="AA113" s="1">
        <f>SUMIFS(StorageGeneration_2!U:U,StorageGeneration_2!$A:$A,$B$109,StorageGeneration_2!$B:$B,$H113)</f>
        <v>8684.9058671638468</v>
      </c>
      <c r="AB113" s="1">
        <f>SUMIFS(StorageGeneration_2!V:V,StorageGeneration_2!$A:$A,$B$109,StorageGeneration_2!$B:$B,$H113)</f>
        <v>9307.7352877688299</v>
      </c>
      <c r="AC113" s="1">
        <f>SUMIFS(StorageGeneration_2!W:W,StorageGeneration_2!$A:$A,$B$109,StorageGeneration_2!$B:$B,$H113)</f>
        <v>9467.8073938255038</v>
      </c>
    </row>
    <row r="114" spans="1:30">
      <c r="H114" s="25" t="s">
        <v>129</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131.89232902630781</v>
      </c>
      <c r="M114" s="1">
        <f>SUMIFS(StorageGeneration_2!G:G,StorageGeneration_2!$A:$A,$B$109,StorageGeneration_2!$B:$B,$H114)</f>
        <v>651.81204753495024</v>
      </c>
      <c r="N114" s="1">
        <f>SUMIFS(StorageGeneration_2!H:H,StorageGeneration_2!$A:$A,$B$109,StorageGeneration_2!$B:$B,$H114)</f>
        <v>1119.3291483671621</v>
      </c>
      <c r="O114" s="1">
        <f>SUMIFS(StorageGeneration_2!I:I,StorageGeneration_2!$A:$A,$B$109,StorageGeneration_2!$B:$B,$H114)</f>
        <v>1380.9767190880989</v>
      </c>
      <c r="P114" s="1">
        <f>SUMIFS(StorageGeneration_2!J:J,StorageGeneration_2!$A:$A,$B$109,StorageGeneration_2!$B:$B,$H114)</f>
        <v>754.91010079714351</v>
      </c>
      <c r="Q114" s="1">
        <f>SUMIFS(StorageGeneration_2!K:K,StorageGeneration_2!$A:$A,$B$109,StorageGeneration_2!$B:$B,$H114)</f>
        <v>607.65947438111584</v>
      </c>
      <c r="R114" s="1">
        <f>SUMIFS(StorageGeneration_2!L:L,StorageGeneration_2!$A:$A,$B$109,StorageGeneration_2!$B:$B,$H114)</f>
        <v>2741.8807354455448</v>
      </c>
      <c r="S114" s="1">
        <f>SUMIFS(StorageGeneration_2!M:M,StorageGeneration_2!$A:$A,$B$109,StorageGeneration_2!$B:$B,$H114)</f>
        <v>875.67632043315257</v>
      </c>
      <c r="T114" s="1">
        <f>SUMIFS(StorageGeneration_2!N:N,StorageGeneration_2!$A:$A,$B$109,StorageGeneration_2!$B:$B,$H114)</f>
        <v>2934.1339487251753</v>
      </c>
      <c r="U114" s="1">
        <f>SUMIFS(StorageGeneration_2!O:O,StorageGeneration_2!$A:$A,$B$109,StorageGeneration_2!$B:$B,$H114)</f>
        <v>3059.4996732851309</v>
      </c>
      <c r="V114" s="1">
        <f>SUMIFS(StorageGeneration_2!P:P,StorageGeneration_2!$A:$A,$B$109,StorageGeneration_2!$B:$B,$H114)</f>
        <v>3033.3180467598495</v>
      </c>
      <c r="W114" s="1">
        <f>SUMIFS(StorageGeneration_2!Q:Q,StorageGeneration_2!$A:$A,$B$109,StorageGeneration_2!$B:$B,$H114)</f>
        <v>3080.7342976660411</v>
      </c>
      <c r="X114" s="1">
        <f>SUMIFS(StorageGeneration_2!R:R,StorageGeneration_2!$A:$A,$B$109,StorageGeneration_2!$B:$B,$H114)</f>
        <v>3185.2851960853141</v>
      </c>
      <c r="Y114" s="1">
        <f>SUMIFS(StorageGeneration_2!S:S,StorageGeneration_2!$A:$A,$B$109,StorageGeneration_2!$B:$B,$H114)</f>
        <v>3613.5106460948</v>
      </c>
      <c r="Z114" s="1">
        <f>SUMIFS(StorageGeneration_2!T:T,StorageGeneration_2!$A:$A,$B$109,StorageGeneration_2!$B:$B,$H114)</f>
        <v>4380.2453433637857</v>
      </c>
      <c r="AA114" s="1">
        <f>SUMIFS(StorageGeneration_2!U:U,StorageGeneration_2!$A:$A,$B$109,StorageGeneration_2!$B:$B,$H114)</f>
        <v>3914.4940529667424</v>
      </c>
      <c r="AB114" s="1">
        <f>SUMIFS(StorageGeneration_2!V:V,StorageGeneration_2!$A:$A,$B$109,StorageGeneration_2!$B:$B,$H114)</f>
        <v>4099.76220903185</v>
      </c>
      <c r="AC114" s="1">
        <f>SUMIFS(StorageGeneration_2!W:W,StorageGeneration_2!$A:$A,$B$109,StorageGeneration_2!$B:$B,$H114)</f>
        <v>4461.8243790228071</v>
      </c>
    </row>
    <row r="115" spans="1:30">
      <c r="H115" s="25" t="s">
        <v>117</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74</v>
      </c>
      <c r="B125" s="20" t="s">
        <v>75</v>
      </c>
    </row>
    <row r="127" spans="1:30">
      <c r="H127" s="82" t="s">
        <v>130</v>
      </c>
      <c r="I127" s="4" t="s">
        <v>78</v>
      </c>
      <c r="J127" s="4" t="s">
        <v>79</v>
      </c>
      <c r="K127" s="4" t="s">
        <v>80</v>
      </c>
      <c r="L127" s="4" t="s">
        <v>81</v>
      </c>
      <c r="M127" s="4" t="s">
        <v>82</v>
      </c>
      <c r="N127" s="4" t="s">
        <v>83</v>
      </c>
      <c r="O127" s="4" t="s">
        <v>84</v>
      </c>
      <c r="P127" s="4" t="s">
        <v>85</v>
      </c>
      <c r="Q127" s="4" t="s">
        <v>86</v>
      </c>
      <c r="R127" s="4" t="s">
        <v>87</v>
      </c>
      <c r="S127" s="4" t="s">
        <v>88</v>
      </c>
      <c r="T127" s="4" t="s">
        <v>89</v>
      </c>
      <c r="U127" s="4" t="s">
        <v>90</v>
      </c>
      <c r="V127" s="4" t="s">
        <v>91</v>
      </c>
      <c r="W127" s="4" t="s">
        <v>92</v>
      </c>
      <c r="X127" s="4" t="s">
        <v>93</v>
      </c>
      <c r="Y127" s="4" t="s">
        <v>94</v>
      </c>
      <c r="Z127" s="4" t="s">
        <v>95</v>
      </c>
      <c r="AA127" s="4" t="s">
        <v>96</v>
      </c>
      <c r="AB127" s="4" t="s">
        <v>97</v>
      </c>
      <c r="AC127" s="4" t="s">
        <v>98</v>
      </c>
    </row>
    <row r="128" spans="1:30">
      <c r="H128" s="25" t="s">
        <v>113</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114</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38.612509619999997</v>
      </c>
      <c r="M129" s="1">
        <f>SUMIFS(DispatchableCapacity_2!G:G,DispatchableCapacity_2!$A:$A,$B$125,DispatchableCapacity_2!$B:$B,$H129)</f>
        <v>38.612509619999997</v>
      </c>
      <c r="N129" s="1">
        <f>SUMIFS(DispatchableCapacity_2!H:H,DispatchableCapacity_2!$A:$A,$B$125,DispatchableCapacity_2!$B:$B,$H129)</f>
        <v>38.612509619999997</v>
      </c>
      <c r="O129" s="1">
        <f>SUMIFS(DispatchableCapacity_2!I:I,DispatchableCapacity_2!$A:$A,$B$125,DispatchableCapacity_2!$B:$B,$H129)</f>
        <v>38.612509619999997</v>
      </c>
      <c r="P129" s="1">
        <f>SUMIFS(DispatchableCapacity_2!J:J,DispatchableCapacity_2!$A:$A,$B$125,DispatchableCapacity_2!$B:$B,$H129)</f>
        <v>38.612509619999997</v>
      </c>
      <c r="Q129" s="1">
        <f>SUMIFS(DispatchableCapacity_2!K:K,DispatchableCapacity_2!$A:$A,$B$125,DispatchableCapacity_2!$B:$B,$H129)</f>
        <v>38.612509619999997</v>
      </c>
      <c r="R129" s="1">
        <f>SUMIFS(DispatchableCapacity_2!L:L,DispatchableCapacity_2!$A:$A,$B$125,DispatchableCapacity_2!$B:$B,$H129)</f>
        <v>38.612509619999997</v>
      </c>
      <c r="S129" s="1">
        <f>SUMIFS(DispatchableCapacity_2!M:M,DispatchableCapacity_2!$A:$A,$B$125,DispatchableCapacity_2!$B:$B,$H129)</f>
        <v>38.612509619999997</v>
      </c>
      <c r="T129" s="1">
        <f>SUMIFS(DispatchableCapacity_2!N:N,DispatchableCapacity_2!$A:$A,$B$125,DispatchableCapacity_2!$B:$B,$H129)</f>
        <v>38.612509619999997</v>
      </c>
      <c r="U129" s="1">
        <f>SUMIFS(DispatchableCapacity_2!O:O,DispatchableCapacity_2!$A:$A,$B$125,DispatchableCapacity_2!$B:$B,$H129)</f>
        <v>38.612509619999997</v>
      </c>
      <c r="V129" s="1">
        <f>SUMIFS(DispatchableCapacity_2!P:P,DispatchableCapacity_2!$A:$A,$B$125,DispatchableCapacity_2!$B:$B,$H129)</f>
        <v>38.612509619999997</v>
      </c>
      <c r="W129" s="1">
        <f>SUMIFS(DispatchableCapacity_2!Q:Q,DispatchableCapacity_2!$A:$A,$B$125,DispatchableCapacity_2!$B:$B,$H129)</f>
        <v>38.612509619999997</v>
      </c>
      <c r="X129" s="1">
        <f>SUMIFS(DispatchableCapacity_2!R:R,DispatchableCapacity_2!$A:$A,$B$125,DispatchableCapacity_2!$B:$B,$H129)</f>
        <v>38.612509619999997</v>
      </c>
      <c r="Y129" s="1">
        <f>SUMIFS(DispatchableCapacity_2!S:S,DispatchableCapacity_2!$A:$A,$B$125,DispatchableCapacity_2!$B:$B,$H129)</f>
        <v>38.612509619999997</v>
      </c>
      <c r="Z129" s="1">
        <f>SUMIFS(DispatchableCapacity_2!T:T,DispatchableCapacity_2!$A:$A,$B$125,DispatchableCapacity_2!$B:$B,$H129)</f>
        <v>226.84978176000001</v>
      </c>
      <c r="AA129" s="1">
        <f>SUMIFS(DispatchableCapacity_2!U:U,DispatchableCapacity_2!$A:$A,$B$125,DispatchableCapacity_2!$B:$B,$H129)</f>
        <v>226.84978176000001</v>
      </c>
      <c r="AB129" s="1">
        <f>SUMIFS(DispatchableCapacity_2!V:V,DispatchableCapacity_2!$A:$A,$B$125,DispatchableCapacity_2!$B:$B,$H129)</f>
        <v>226.84978176000001</v>
      </c>
      <c r="AC129" s="1">
        <f>SUMIFS(DispatchableCapacity_2!W:W,DispatchableCapacity_2!$A:$A,$B$125,DispatchableCapacity_2!$B:$B,$H129)</f>
        <v>226.84978176000001</v>
      </c>
    </row>
    <row r="130" spans="8:29">
      <c r="H130" s="25" t="s">
        <v>115</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127</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278.34967408152704</v>
      </c>
      <c r="P131" s="1">
        <f>SUMIFS(DispatchableCapacity_2!J:J,DispatchableCapacity_2!$A:$A,$B$125,DispatchableCapacity_2!$B:$B,$H131)</f>
        <v>712.24830523022706</v>
      </c>
      <c r="Q131" s="1">
        <f>SUMIFS(DispatchableCapacity_2!K:K,DispatchableCapacity_2!$A:$A,$B$125,DispatchableCapacity_2!$B:$B,$H131)</f>
        <v>857.38845292122721</v>
      </c>
      <c r="R131" s="1">
        <f>SUMIFS(DispatchableCapacity_2!L:L,DispatchableCapacity_2!$A:$A,$B$125,DispatchableCapacity_2!$B:$B,$H131)</f>
        <v>899.67491472242727</v>
      </c>
      <c r="S131" s="1">
        <f>SUMIFS(DispatchableCapacity_2!M:M,DispatchableCapacity_2!$A:$A,$B$125,DispatchableCapacity_2!$B:$B,$H131)</f>
        <v>955.33986644552715</v>
      </c>
      <c r="T131" s="1">
        <f>SUMIFS(DispatchableCapacity_2!N:N,DispatchableCapacity_2!$A:$A,$B$125,DispatchableCapacity_2!$B:$B,$H131)</f>
        <v>1023.8143669641273</v>
      </c>
      <c r="U131" s="1">
        <f>SUMIFS(DispatchableCapacity_2!O:O,DispatchableCapacity_2!$A:$A,$B$125,DispatchableCapacity_2!$B:$B,$H131)</f>
        <v>1469.5141451148274</v>
      </c>
      <c r="V131" s="1">
        <f>SUMIFS(DispatchableCapacity_2!P:P,DispatchableCapacity_2!$A:$A,$B$125,DispatchableCapacity_2!$B:$B,$H131)</f>
        <v>2193.109963772828</v>
      </c>
      <c r="W131" s="1">
        <f>SUMIFS(DispatchableCapacity_2!Q:Q,DispatchableCapacity_2!$A:$A,$B$125,DispatchableCapacity_2!$B:$B,$H131)</f>
        <v>2934.5607095604273</v>
      </c>
      <c r="X131" s="1">
        <f>SUMIFS(DispatchableCapacity_2!R:R,DispatchableCapacity_2!$A:$A,$B$125,DispatchableCapacity_2!$B:$B,$H131)</f>
        <v>3021.5038690865276</v>
      </c>
      <c r="Y131" s="1">
        <f>SUMIFS(DispatchableCapacity_2!S:S,DispatchableCapacity_2!$A:$A,$B$125,DispatchableCapacity_2!$B:$B,$H131)</f>
        <v>3110.9461848931278</v>
      </c>
      <c r="Z131" s="1">
        <f>SUMIFS(DispatchableCapacity_2!T:T,DispatchableCapacity_2!$A:$A,$B$125,DispatchableCapacity_2!$B:$B,$H131)</f>
        <v>4575.1458737692265</v>
      </c>
      <c r="AA131" s="1">
        <f>SUMIFS(DispatchableCapacity_2!U:U,DispatchableCapacity_2!$A:$A,$B$125,DispatchableCapacity_2!$B:$B,$H131)</f>
        <v>4694.3067392720259</v>
      </c>
      <c r="AB131" s="1">
        <f>SUMIFS(DispatchableCapacity_2!V:V,DispatchableCapacity_2!$A:$A,$B$125,DispatchableCapacity_2!$B:$B,$H131)</f>
        <v>4758.3817371607265</v>
      </c>
      <c r="AC131" s="1">
        <f>SUMIFS(DispatchableCapacity_2!W:W,DispatchableCapacity_2!$A:$A,$B$125,DispatchableCapacity_2!$B:$B,$H131)</f>
        <v>7277.4541174871274</v>
      </c>
    </row>
    <row r="132" spans="8:29">
      <c r="H132" s="25" t="s">
        <v>128</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113.48024304</v>
      </c>
      <c r="Q132" s="1">
        <f>SUMIFS(DispatchableCapacity_2!K:K,DispatchableCapacity_2!$A:$A,$B$125,DispatchableCapacity_2!$B:$B,$H132)</f>
        <v>113.48024304</v>
      </c>
      <c r="R132" s="1">
        <f>SUMIFS(DispatchableCapacity_2!L:L,DispatchableCapacity_2!$A:$A,$B$125,DispatchableCapacity_2!$B:$B,$H132)</f>
        <v>113.48024304</v>
      </c>
      <c r="S132" s="1">
        <f>SUMIFS(DispatchableCapacity_2!M:M,DispatchableCapacity_2!$A:$A,$B$125,DispatchableCapacity_2!$B:$B,$H132)</f>
        <v>113.48024304</v>
      </c>
      <c r="T132" s="1">
        <f>SUMIFS(DispatchableCapacity_2!N:N,DispatchableCapacity_2!$A:$A,$B$125,DispatchableCapacity_2!$B:$B,$H132)</f>
        <v>113.48024304</v>
      </c>
      <c r="U132" s="1">
        <f>SUMIFS(DispatchableCapacity_2!O:O,DispatchableCapacity_2!$A:$A,$B$125,DispatchableCapacity_2!$B:$B,$H132)</f>
        <v>529.1013375</v>
      </c>
      <c r="V132" s="1">
        <f>SUMIFS(DispatchableCapacity_2!P:P,DispatchableCapacity_2!$A:$A,$B$125,DispatchableCapacity_2!$B:$B,$H132)</f>
        <v>1372.99845516</v>
      </c>
      <c r="W132" s="1">
        <f>SUMIFS(DispatchableCapacity_2!Q:Q,DispatchableCapacity_2!$A:$A,$B$125,DispatchableCapacity_2!$B:$B,$H132)</f>
        <v>3846.4910951399997</v>
      </c>
      <c r="X132" s="1">
        <f>SUMIFS(DispatchableCapacity_2!R:R,DispatchableCapacity_2!$A:$A,$B$125,DispatchableCapacity_2!$B:$B,$H132)</f>
        <v>3944.4942360599998</v>
      </c>
      <c r="Y132" s="1">
        <f>SUMIFS(DispatchableCapacity_2!S:S,DispatchableCapacity_2!$A:$A,$B$125,DispatchableCapacity_2!$B:$B,$H132)</f>
        <v>4753.0664144999992</v>
      </c>
      <c r="Z132" s="1">
        <f>SUMIFS(DispatchableCapacity_2!T:T,DispatchableCapacity_2!$A:$A,$B$125,DispatchableCapacity_2!$B:$B,$H132)</f>
        <v>5111.1483550000012</v>
      </c>
      <c r="AA132" s="1">
        <f>SUMIFS(DispatchableCapacity_2!U:U,DispatchableCapacity_2!$A:$A,$B$125,DispatchableCapacity_2!$B:$B,$H132)</f>
        <v>5111.1483550000012</v>
      </c>
      <c r="AB132" s="1">
        <f>SUMIFS(DispatchableCapacity_2!V:V,DispatchableCapacity_2!$A:$A,$B$125,DispatchableCapacity_2!$B:$B,$H132)</f>
        <v>5172.3742905400013</v>
      </c>
      <c r="AC132" s="1">
        <f>SUMIFS(DispatchableCapacity_2!W:W,DispatchableCapacity_2!$A:$A,$B$125,DispatchableCapacity_2!$B:$B,$H132)</f>
        <v>5172.3742905400013</v>
      </c>
    </row>
    <row r="133" spans="8:29">
      <c r="H133" s="25" t="s">
        <v>129</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2050.44992069</v>
      </c>
      <c r="Y133" s="1">
        <f>SUMIFS(DispatchableCapacity_2!S:S,DispatchableCapacity_2!$A:$A,$B$125,DispatchableCapacity_2!$B:$B,$H133)</f>
        <v>2228.2060736200001</v>
      </c>
      <c r="Z133" s="1">
        <f>SUMIFS(DispatchableCapacity_2!T:T,DispatchableCapacity_2!$A:$A,$B$125,DispatchableCapacity_2!$B:$B,$H133)</f>
        <v>2443.2987291999998</v>
      </c>
      <c r="AA133" s="1">
        <f>SUMIFS(DispatchableCapacity_2!U:U,DispatchableCapacity_2!$A:$A,$B$125,DispatchableCapacity_2!$B:$B,$H133)</f>
        <v>2443.2987291999998</v>
      </c>
      <c r="AB133" s="1">
        <f>SUMIFS(DispatchableCapacity_2!V:V,DispatchableCapacity_2!$A:$A,$B$125,DispatchableCapacity_2!$B:$B,$H133)</f>
        <v>2443.2987291999998</v>
      </c>
      <c r="AC133" s="1">
        <f>SUMIFS(DispatchableCapacity_2!W:W,DispatchableCapacity_2!$A:$A,$B$125,DispatchableCapacity_2!$B:$B,$H133)</f>
        <v>2443.2987291999998</v>
      </c>
    </row>
    <row r="134" spans="8:29">
      <c r="H134" s="25" t="s">
        <v>122</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131</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1920</v>
      </c>
      <c r="T135" s="1">
        <f>SUMIFS(DispatchableCapacity_2!N:N,DispatchableCapacity_2!$A:$A,$B$125,DispatchableCapacity_2!$B:$B,$H135)</f>
        <v>2742.5</v>
      </c>
      <c r="U135" s="1">
        <f>SUMIFS(DispatchableCapacity_2!O:O,DispatchableCapacity_2!$A:$A,$B$125,DispatchableCapacity_2!$B:$B,$H135)</f>
        <v>2742.5</v>
      </c>
      <c r="V135" s="1">
        <f>SUMIFS(DispatchableCapacity_2!P:P,DispatchableCapacity_2!$A:$A,$B$125,DispatchableCapacity_2!$B:$B,$H135)</f>
        <v>2742.5</v>
      </c>
      <c r="W135" s="1">
        <f>SUMIFS(DispatchableCapacity_2!Q:Q,DispatchableCapacity_2!$A:$A,$B$125,DispatchableCapacity_2!$B:$B,$H135)</f>
        <v>6062.5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132</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133</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5174.9999999900001</v>
      </c>
      <c r="R138" s="1">
        <f>SUMIFS(DispatchableCapacity_2!L:L,DispatchableCapacity_2!$A:$A,$B$125,DispatchableCapacity_2!$B:$B,$H138)</f>
        <v>5937.5</v>
      </c>
      <c r="S138" s="1">
        <f>SUMIFS(DispatchableCapacity_2!M:M,DispatchableCapacity_2!$A:$A,$B$125,DispatchableCapacity_2!$B:$B,$H138)</f>
        <v>6312.5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248</v>
      </c>
    </row>
    <row r="141" spans="8:29">
      <c r="I141" s="87"/>
    </row>
    <row r="145" spans="1:30" s="63" customFormat="1" ht="26.5" thickBot="1">
      <c r="A145" s="61" t="s">
        <v>134</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135</v>
      </c>
      <c r="I148" s="4" t="s">
        <v>136</v>
      </c>
      <c r="J148" s="4" t="s">
        <v>78</v>
      </c>
      <c r="K148" s="4" t="s">
        <v>79</v>
      </c>
      <c r="L148" s="4" t="s">
        <v>80</v>
      </c>
      <c r="M148" s="4" t="s">
        <v>81</v>
      </c>
      <c r="N148" s="4" t="s">
        <v>82</v>
      </c>
      <c r="O148" s="4" t="s">
        <v>83</v>
      </c>
      <c r="P148" s="4" t="s">
        <v>84</v>
      </c>
      <c r="Q148" s="4" t="s">
        <v>85</v>
      </c>
      <c r="R148" s="4" t="s">
        <v>86</v>
      </c>
      <c r="S148" s="4" t="s">
        <v>87</v>
      </c>
      <c r="T148" s="4" t="s">
        <v>88</v>
      </c>
      <c r="U148" s="4" t="s">
        <v>89</v>
      </c>
      <c r="V148" s="4" t="s">
        <v>90</v>
      </c>
      <c r="W148" s="4" t="s">
        <v>91</v>
      </c>
      <c r="X148" s="4" t="s">
        <v>92</v>
      </c>
      <c r="Y148" s="4" t="s">
        <v>93</v>
      </c>
      <c r="Z148" s="4" t="s">
        <v>94</v>
      </c>
      <c r="AA148" s="4" t="s">
        <v>95</v>
      </c>
      <c r="AB148" s="4" t="s">
        <v>96</v>
      </c>
      <c r="AC148" s="4" t="s">
        <v>97</v>
      </c>
      <c r="AD148" s="4" t="s">
        <v>98</v>
      </c>
    </row>
    <row r="149" spans="1:30">
      <c r="H149" s="69" t="str">
        <f>CaseName_2</f>
        <v>Central with updated demand (DP3)</v>
      </c>
      <c r="I149" s="21">
        <f>SUM(J149:AD149)</f>
        <v>1985.2086193556984</v>
      </c>
      <c r="J149" s="21">
        <f>Emissions_2!C4</f>
        <v>125.07327468412134</v>
      </c>
      <c r="K149" s="21">
        <f>Emissions_2!D4</f>
        <v>125.09868768846611</v>
      </c>
      <c r="L149" s="21">
        <f>Emissions_2!E4</f>
        <v>124.84608051350192</v>
      </c>
      <c r="M149" s="21">
        <f>Emissions_2!F4</f>
        <v>120.87082426271492</v>
      </c>
      <c r="N149" s="21">
        <f>Emissions_2!G4</f>
        <v>119.60063280631357</v>
      </c>
      <c r="O149" s="21">
        <f>Emissions_2!H4</f>
        <v>115.05845372827713</v>
      </c>
      <c r="P149" s="21">
        <f>Emissions_2!I4</f>
        <v>120.21916170218857</v>
      </c>
      <c r="Q149" s="21">
        <f>Emissions_2!J4</f>
        <v>109.08240048977895</v>
      </c>
      <c r="R149" s="21">
        <f>Emissions_2!K4</f>
        <v>107.09179948839522</v>
      </c>
      <c r="S149" s="21">
        <f>Emissions_2!L4</f>
        <v>110.97185725594025</v>
      </c>
      <c r="T149" s="21">
        <f>Emissions_2!M4</f>
        <v>103.52547107327359</v>
      </c>
      <c r="U149" s="21">
        <f>Emissions_2!N4</f>
        <v>91.96452346922986</v>
      </c>
      <c r="V149" s="21">
        <f>Emissions_2!O4</f>
        <v>93.427317543375139</v>
      </c>
      <c r="W149" s="21">
        <f>Emissions_2!P4</f>
        <v>91.515997991685637</v>
      </c>
      <c r="X149" s="21">
        <f>Emissions_2!Q4</f>
        <v>69.574995262937179</v>
      </c>
      <c r="Y149" s="21">
        <f>Emissions_2!R4</f>
        <v>64.281390877510404</v>
      </c>
      <c r="Z149" s="21">
        <f>Emissions_2!S4</f>
        <v>59.284868695010836</v>
      </c>
      <c r="AA149" s="21">
        <f>Emissions_2!T4</f>
        <v>58.397272645320513</v>
      </c>
      <c r="AB149" s="21">
        <f>Emissions_2!U4</f>
        <v>59.514228075357948</v>
      </c>
      <c r="AC149" s="21">
        <f>Emissions_2!V4</f>
        <v>58.967507916569495</v>
      </c>
      <c r="AD149" s="21">
        <f>Emissions_2!W4</f>
        <v>56.841873185729767</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74</v>
      </c>
      <c r="B164" s="20" t="s">
        <v>75</v>
      </c>
    </row>
    <row r="166" spans="1:30">
      <c r="H166" s="82" t="s">
        <v>110</v>
      </c>
      <c r="I166" s="4" t="s">
        <v>78</v>
      </c>
      <c r="J166" s="4" t="s">
        <v>79</v>
      </c>
      <c r="K166" s="4" t="s">
        <v>80</v>
      </c>
      <c r="L166" s="4" t="s">
        <v>81</v>
      </c>
      <c r="M166" s="4" t="s">
        <v>82</v>
      </c>
      <c r="N166" s="4" t="s">
        <v>83</v>
      </c>
      <c r="O166" s="4" t="s">
        <v>84</v>
      </c>
      <c r="P166" s="4" t="s">
        <v>85</v>
      </c>
      <c r="Q166" s="4" t="s">
        <v>86</v>
      </c>
      <c r="R166" s="4" t="s">
        <v>87</v>
      </c>
      <c r="S166" s="4" t="s">
        <v>88</v>
      </c>
      <c r="T166" s="4" t="s">
        <v>89</v>
      </c>
      <c r="U166" s="4" t="s">
        <v>90</v>
      </c>
      <c r="V166" s="4" t="s">
        <v>91</v>
      </c>
      <c r="W166" s="4" t="s">
        <v>92</v>
      </c>
      <c r="X166" s="4" t="s">
        <v>93</v>
      </c>
      <c r="Y166" s="4" t="s">
        <v>94</v>
      </c>
      <c r="Z166" s="4" t="s">
        <v>95</v>
      </c>
      <c r="AA166" s="4" t="s">
        <v>96</v>
      </c>
      <c r="AB166" s="4" t="s">
        <v>97</v>
      </c>
      <c r="AC166" s="4" t="s">
        <v>98</v>
      </c>
    </row>
    <row r="167" spans="1:30">
      <c r="H167" s="77" t="s">
        <v>111</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112</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113</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114</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38.6125096199994</v>
      </c>
      <c r="M170" s="1">
        <f>SUMIFS(Capacity_2!H:H,Capacity_2!$A:$A,$B$164,Capacity_2!$B:$B,$H170)-SUMIFS(Capacity_2!$C:$C,Capacity_2!$A:$A,$B$164,Capacity_2!$B:$B,$H170)</f>
        <v>38.6125096199994</v>
      </c>
      <c r="N170" s="1">
        <f>SUMIFS(Capacity_2!I:I,Capacity_2!$A:$A,$B$164,Capacity_2!$B:$B,$H170)-SUMIFS(Capacity_2!$C:$C,Capacity_2!$A:$A,$B$164,Capacity_2!$B:$B,$H170)</f>
        <v>38.6125096199994</v>
      </c>
      <c r="O170" s="1">
        <f>SUMIFS(Capacity_2!J:J,Capacity_2!$A:$A,$B$164,Capacity_2!$B:$B,$H170)-SUMIFS(Capacity_2!$C:$C,Capacity_2!$A:$A,$B$164,Capacity_2!$B:$B,$H170)</f>
        <v>38.6125096199994</v>
      </c>
      <c r="P170" s="1">
        <f>SUMIFS(Capacity_2!K:K,Capacity_2!$A:$A,$B$164,Capacity_2!$B:$B,$H170)-SUMIFS(Capacity_2!$C:$C,Capacity_2!$A:$A,$B$164,Capacity_2!$B:$B,$H170)</f>
        <v>38.6125096199994</v>
      </c>
      <c r="Q170" s="1">
        <f>SUMIFS(Capacity_2!L:L,Capacity_2!$A:$A,$B$164,Capacity_2!$B:$B,$H170)-SUMIFS(Capacity_2!$C:$C,Capacity_2!$A:$A,$B$164,Capacity_2!$B:$B,$H170)</f>
        <v>38.6125096199994</v>
      </c>
      <c r="R170" s="1">
        <f>SUMIFS(Capacity_2!M:M,Capacity_2!$A:$A,$B$164,Capacity_2!$B:$B,$H170)-SUMIFS(Capacity_2!$C:$C,Capacity_2!$A:$A,$B$164,Capacity_2!$B:$B,$H170)</f>
        <v>-343.8874903800006</v>
      </c>
      <c r="S170" s="1">
        <f>SUMIFS(Capacity_2!N:N,Capacity_2!$A:$A,$B$164,Capacity_2!$B:$B,$H170)-SUMIFS(Capacity_2!$C:$C,Capacity_2!$A:$A,$B$164,Capacity_2!$B:$B,$H170)</f>
        <v>-343.8874903800006</v>
      </c>
      <c r="T170" s="1">
        <f>SUMIFS(Capacity_2!O:O,Capacity_2!$A:$A,$B$164,Capacity_2!$B:$B,$H170)-SUMIFS(Capacity_2!$C:$C,Capacity_2!$A:$A,$B$164,Capacity_2!$B:$B,$H170)</f>
        <v>-578.22749034000026</v>
      </c>
      <c r="U170" s="1">
        <f>SUMIFS(Capacity_2!P:P,Capacity_2!$A:$A,$B$164,Capacity_2!$B:$B,$H170)-SUMIFS(Capacity_2!$C:$C,Capacity_2!$A:$A,$B$164,Capacity_2!$B:$B,$H170)</f>
        <v>-1040.2274903499992</v>
      </c>
      <c r="V170" s="1">
        <f>SUMIFS(Capacity_2!Q:Q,Capacity_2!$A:$A,$B$164,Capacity_2!$B:$B,$H170)-SUMIFS(Capacity_2!$C:$C,Capacity_2!$A:$A,$B$164,Capacity_2!$B:$B,$H170)</f>
        <v>-1157.2274903499992</v>
      </c>
      <c r="W170" s="1">
        <f>SUMIFS(Capacity_2!R:R,Capacity_2!$A:$A,$B$164,Capacity_2!$B:$B,$H170)-SUMIFS(Capacity_2!$C:$C,Capacity_2!$A:$A,$B$164,Capacity_2!$B:$B,$H170)</f>
        <v>-1287.2274903499992</v>
      </c>
      <c r="X170" s="1">
        <f>SUMIFS(Capacity_2!S:S,Capacity_2!$A:$A,$B$164,Capacity_2!$B:$B,$H170)-SUMIFS(Capacity_2!$C:$C,Capacity_2!$A:$A,$B$164,Capacity_2!$B:$B,$H170)</f>
        <v>-1287.2274903499992</v>
      </c>
      <c r="Y170" s="1">
        <f>SUMIFS(Capacity_2!T:T,Capacity_2!$A:$A,$B$164,Capacity_2!$B:$B,$H170)-SUMIFS(Capacity_2!$C:$C,Capacity_2!$A:$A,$B$164,Capacity_2!$B:$B,$H170)</f>
        <v>-1287.2274903499992</v>
      </c>
      <c r="Z170" s="1">
        <f>SUMIFS(Capacity_2!U:U,Capacity_2!$A:$A,$B$164,Capacity_2!$B:$B,$H170)-SUMIFS(Capacity_2!$C:$C,Capacity_2!$A:$A,$B$164,Capacity_2!$B:$B,$H170)</f>
        <v>-1098.9902182099995</v>
      </c>
      <c r="AA170" s="1">
        <f>SUMIFS(Capacity_2!V:V,Capacity_2!$A:$A,$B$164,Capacity_2!$B:$B,$H170)-SUMIFS(Capacity_2!$C:$C,Capacity_2!$A:$A,$B$164,Capacity_2!$B:$B,$H170)</f>
        <v>-1538.9902182099995</v>
      </c>
      <c r="AB170" s="1">
        <f>SUMIFS(Capacity_2!W:W,Capacity_2!$A:$A,$B$164,Capacity_2!$B:$B,$H170)-SUMIFS(Capacity_2!$C:$C,Capacity_2!$A:$A,$B$164,Capacity_2!$B:$B,$H170)</f>
        <v>-1658.9902182099995</v>
      </c>
      <c r="AC170" s="1">
        <f>SUMIFS(Capacity_2!X:X,Capacity_2!$A:$A,$B$164,Capacity_2!$B:$B,$H170)-SUMIFS(Capacity_2!$C:$C,Capacity_2!$A:$A,$B$164,Capacity_2!$B:$B,$H170)</f>
        <v>-1658.9902182099995</v>
      </c>
    </row>
    <row r="171" spans="1:30">
      <c r="H171" s="77" t="s">
        <v>115</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116</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2310.9143646169605</v>
      </c>
      <c r="P172" s="1">
        <f>SUMIFS(Capacity_2!K:K,Capacity_2!$A:$A,$B$164,Capacity_2!$B:$B,$H172)-SUMIFS(Capacity_2!$C:$C,Capacity_2!$A:$A,$B$164,Capacity_2!$B:$B,$H172)</f>
        <v>2838.2932388056611</v>
      </c>
      <c r="Q172" s="1">
        <f>SUMIFS(Capacity_2!L:L,Capacity_2!$A:$A,$B$164,Capacity_2!$B:$B,$H172)-SUMIFS(Capacity_2!$C:$C,Capacity_2!$A:$A,$B$164,Capacity_2!$B:$B,$H172)</f>
        <v>2983.4333864966611</v>
      </c>
      <c r="R172" s="1">
        <f>SUMIFS(Capacity_2!M:M,Capacity_2!$A:$A,$B$164,Capacity_2!$B:$B,$H172)-SUMIFS(Capacity_2!$C:$C,Capacity_2!$A:$A,$B$164,Capacity_2!$B:$B,$H172)</f>
        <v>2995.7198482978611</v>
      </c>
      <c r="S172" s="1">
        <f>SUMIFS(Capacity_2!N:N,Capacity_2!$A:$A,$B$164,Capacity_2!$B:$B,$H172)-SUMIFS(Capacity_2!$C:$C,Capacity_2!$A:$A,$B$164,Capacity_2!$B:$B,$H172)</f>
        <v>3051.3848000209609</v>
      </c>
      <c r="T172" s="1">
        <f>SUMIFS(Capacity_2!O:O,Capacity_2!$A:$A,$B$164,Capacity_2!$B:$B,$H172)-SUMIFS(Capacity_2!$C:$C,Capacity_2!$A:$A,$B$164,Capacity_2!$B:$B,$H172)</f>
        <v>3119.8593005395614</v>
      </c>
      <c r="U172" s="1">
        <f>SUMIFS(Capacity_2!P:P,Capacity_2!$A:$A,$B$164,Capacity_2!$B:$B,$H172)-SUMIFS(Capacity_2!$C:$C,Capacity_2!$A:$A,$B$164,Capacity_2!$B:$B,$H172)</f>
        <v>3926.180173150261</v>
      </c>
      <c r="V172" s="1">
        <f>SUMIFS(Capacity_2!Q:Q,Capacity_2!$A:$A,$B$164,Capacity_2!$B:$B,$H172)-SUMIFS(Capacity_2!$C:$C,Capacity_2!$A:$A,$B$164,Capacity_2!$B:$B,$H172)</f>
        <v>5448.67310946826</v>
      </c>
      <c r="W172" s="1">
        <f>SUMIFS(Capacity_2!R:R,Capacity_2!$A:$A,$B$164,Capacity_2!$B:$B,$H172)-SUMIFS(Capacity_2!$C:$C,Capacity_2!$A:$A,$B$164,Capacity_2!$B:$B,$H172)</f>
        <v>8663.6164952358631</v>
      </c>
      <c r="X172" s="1">
        <f>SUMIFS(Capacity_2!S:S,Capacity_2!$A:$A,$B$164,Capacity_2!$B:$B,$H172)-SUMIFS(Capacity_2!$C:$C,Capacity_2!$A:$A,$B$164,Capacity_2!$B:$B,$H172)</f>
        <v>8859.0127163719626</v>
      </c>
      <c r="Y172" s="1">
        <f>SUMIFS(Capacity_2!T:T,Capacity_2!$A:$A,$B$164,Capacity_2!$B:$B,$H172)-SUMIFS(Capacity_2!$C:$C,Capacity_2!$A:$A,$B$164,Capacity_2!$B:$B,$H172)</f>
        <v>9934.7833635485622</v>
      </c>
      <c r="Z172" s="1">
        <f>SUMIFS(Capacity_2!U:U,Capacity_2!$A:$A,$B$164,Capacity_2!$B:$B,$H172)-SUMIFS(Capacity_2!$C:$C,Capacity_2!$A:$A,$B$164,Capacity_2!$B:$B,$H172)</f>
        <v>11972.157648504661</v>
      </c>
      <c r="AA172" s="1">
        <f>SUMIFS(Capacity_2!V:V,Capacity_2!$A:$A,$B$164,Capacity_2!$B:$B,$H172)-SUMIFS(Capacity_2!$C:$C,Capacity_2!$A:$A,$B$164,Capacity_2!$B:$B,$H172)</f>
        <v>12091.31851400746</v>
      </c>
      <c r="AB172" s="1">
        <f>SUMIFS(Capacity_2!W:W,Capacity_2!$A:$A,$B$164,Capacity_2!$B:$B,$H172)-SUMIFS(Capacity_2!$C:$C,Capacity_2!$A:$A,$B$164,Capacity_2!$B:$B,$H172)</f>
        <v>12216.619447436158</v>
      </c>
      <c r="AC172" s="1">
        <f>SUMIFS(Capacity_2!X:X,Capacity_2!$A:$A,$B$164,Capacity_2!$B:$B,$H172)-SUMIFS(Capacity_2!$C:$C,Capacity_2!$A:$A,$B$164,Capacity_2!$B:$B,$H172)</f>
        <v>14735.691827762563</v>
      </c>
    </row>
    <row r="173" spans="1:30">
      <c r="H173" s="76" t="s">
        <v>117</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118</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1087.2000000000007</v>
      </c>
      <c r="M174" s="1">
        <f>SUMIFS(Capacity_2!H:H,Capacity_2!$A:$A,$B$164,Capacity_2!$B:$B,$H174)-SUMIFS(Capacity_2!$C:$C,Capacity_2!$A:$A,$B$164,Capacity_2!$B:$B,$H174)</f>
        <v>1151.0004012400022</v>
      </c>
      <c r="N174" s="1">
        <f>SUMIFS(Capacity_2!I:I,Capacity_2!$A:$A,$B$164,Capacity_2!$B:$B,$H174)-SUMIFS(Capacity_2!$C:$C,Capacity_2!$A:$A,$B$164,Capacity_2!$B:$B,$H174)</f>
        <v>1564.8430066200017</v>
      </c>
      <c r="O174" s="1">
        <f>SUMIFS(Capacity_2!J:J,Capacity_2!$A:$A,$B$164,Capacity_2!$B:$B,$H174)-SUMIFS(Capacity_2!$C:$C,Capacity_2!$A:$A,$B$164,Capacity_2!$B:$B,$H174)</f>
        <v>1891.207045080002</v>
      </c>
      <c r="P174" s="1">
        <f>SUMIFS(Capacity_2!K:K,Capacity_2!$A:$A,$B$164,Capacity_2!$B:$B,$H174)-SUMIFS(Capacity_2!$C:$C,Capacity_2!$A:$A,$B$164,Capacity_2!$B:$B,$H174)</f>
        <v>3334.7093090199996</v>
      </c>
      <c r="Q174" s="1">
        <f>SUMIFS(Capacity_2!L:L,Capacity_2!$A:$A,$B$164,Capacity_2!$B:$B,$H174)-SUMIFS(Capacity_2!$C:$C,Capacity_2!$A:$A,$B$164,Capacity_2!$B:$B,$H174)</f>
        <v>3692.4338983199996</v>
      </c>
      <c r="R174" s="1">
        <f>SUMIFS(Capacity_2!M:M,Capacity_2!$A:$A,$B$164,Capacity_2!$B:$B,$H174)-SUMIFS(Capacity_2!$C:$C,Capacity_2!$A:$A,$B$164,Capacity_2!$B:$B,$H174)</f>
        <v>3646.4338983199996</v>
      </c>
      <c r="S174" s="1">
        <f>SUMIFS(Capacity_2!N:N,Capacity_2!$A:$A,$B$164,Capacity_2!$B:$B,$H174)-SUMIFS(Capacity_2!$C:$C,Capacity_2!$A:$A,$B$164,Capacity_2!$B:$B,$H174)</f>
        <v>3646.4338983199996</v>
      </c>
      <c r="T174" s="1">
        <f>SUMIFS(Capacity_2!O:O,Capacity_2!$A:$A,$B$164,Capacity_2!$B:$B,$H174)-SUMIFS(Capacity_2!$C:$C,Capacity_2!$A:$A,$B$164,Capacity_2!$B:$B,$H174)</f>
        <v>6841.7976809800002</v>
      </c>
      <c r="U174" s="1">
        <f>SUMIFS(Capacity_2!P:P,Capacity_2!$A:$A,$B$164,Capacity_2!$B:$B,$H174)-SUMIFS(Capacity_2!$C:$C,Capacity_2!$A:$A,$B$164,Capacity_2!$B:$B,$H174)</f>
        <v>6763.0976809799995</v>
      </c>
      <c r="V174" s="1">
        <f>SUMIFS(Capacity_2!Q:Q,Capacity_2!$A:$A,$B$164,Capacity_2!$B:$B,$H174)-SUMIFS(Capacity_2!$C:$C,Capacity_2!$A:$A,$B$164,Capacity_2!$B:$B,$H174)</f>
        <v>6951.1208277400001</v>
      </c>
      <c r="W174" s="1">
        <f>SUMIFS(Capacity_2!R:R,Capacity_2!$A:$A,$B$164,Capacity_2!$B:$B,$H174)-SUMIFS(Capacity_2!$C:$C,Capacity_2!$A:$A,$B$164,Capacity_2!$B:$B,$H174)</f>
        <v>11081.24751582</v>
      </c>
      <c r="X174" s="1">
        <f>SUMIFS(Capacity_2!S:S,Capacity_2!$A:$A,$B$164,Capacity_2!$B:$B,$H174)-SUMIFS(Capacity_2!$C:$C,Capacity_2!$A:$A,$B$164,Capacity_2!$B:$B,$H174)</f>
        <v>12511.205366869999</v>
      </c>
      <c r="Y174" s="1">
        <f>SUMIFS(Capacity_2!T:T,Capacity_2!$A:$A,$B$164,Capacity_2!$B:$B,$H174)-SUMIFS(Capacity_2!$C:$C,Capacity_2!$A:$A,$B$164,Capacity_2!$B:$B,$H174)</f>
        <v>17108.347583180002</v>
      </c>
      <c r="Z174" s="1">
        <f>SUMIFS(Capacity_2!U:U,Capacity_2!$A:$A,$B$164,Capacity_2!$B:$B,$H174)-SUMIFS(Capacity_2!$C:$C,Capacity_2!$A:$A,$B$164,Capacity_2!$B:$B,$H174)</f>
        <v>16499.347583180002</v>
      </c>
      <c r="AA174" s="1">
        <f>SUMIFS(Capacity_2!V:V,Capacity_2!$A:$A,$B$164,Capacity_2!$B:$B,$H174)-SUMIFS(Capacity_2!$C:$C,Capacity_2!$A:$A,$B$164,Capacity_2!$B:$B,$H174)</f>
        <v>16685.154366360002</v>
      </c>
      <c r="AB174" s="1">
        <f>SUMIFS(Capacity_2!W:W,Capacity_2!$A:$A,$B$164,Capacity_2!$B:$B,$H174)-SUMIFS(Capacity_2!$C:$C,Capacity_2!$A:$A,$B$164,Capacity_2!$B:$B,$H174)</f>
        <v>16608.096409590002</v>
      </c>
      <c r="AC174" s="1">
        <f>SUMIFS(Capacity_2!X:X,Capacity_2!$A:$A,$B$164,Capacity_2!$B:$B,$H174)-SUMIFS(Capacity_2!$C:$C,Capacity_2!$A:$A,$B$164,Capacity_2!$B:$B,$H174)</f>
        <v>16559.796409590002</v>
      </c>
    </row>
    <row r="175" spans="1:30">
      <c r="H175" s="77" t="s">
        <v>119</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790</v>
      </c>
      <c r="M175" s="1">
        <f>SUMIFS(Capacity_2!H:H,Capacity_2!$A:$A,$B$164,Capacity_2!$B:$B,$H175)-SUMIFS(Capacity_2!$C:$C,Capacity_2!$A:$A,$B$164,Capacity_2!$B:$B,$H175)</f>
        <v>830</v>
      </c>
      <c r="N175" s="1">
        <f>SUMIFS(Capacity_2!I:I,Capacity_2!$A:$A,$B$164,Capacity_2!$B:$B,$H175)-SUMIFS(Capacity_2!$C:$C,Capacity_2!$A:$A,$B$164,Capacity_2!$B:$B,$H175)</f>
        <v>870</v>
      </c>
      <c r="O175" s="1">
        <f>SUMIFS(Capacity_2!J:J,Capacity_2!$A:$A,$B$164,Capacity_2!$B:$B,$H175)-SUMIFS(Capacity_2!$C:$C,Capacity_2!$A:$A,$B$164,Capacity_2!$B:$B,$H175)</f>
        <v>1643.0231467599997</v>
      </c>
      <c r="P175" s="1">
        <f>SUMIFS(Capacity_2!K:K,Capacity_2!$A:$A,$B$164,Capacity_2!$B:$B,$H175)-SUMIFS(Capacity_2!$C:$C,Capacity_2!$A:$A,$B$164,Capacity_2!$B:$B,$H175)</f>
        <v>1683.0231467599997</v>
      </c>
      <c r="Q175" s="1">
        <f>SUMIFS(Capacity_2!L:L,Capacity_2!$A:$A,$B$164,Capacity_2!$B:$B,$H175)-SUMIFS(Capacity_2!$C:$C,Capacity_2!$A:$A,$B$164,Capacity_2!$B:$B,$H175)</f>
        <v>1966.4140555599997</v>
      </c>
      <c r="R175" s="1">
        <f>SUMIFS(Capacity_2!M:M,Capacity_2!$A:$A,$B$164,Capacity_2!$B:$B,$H175)-SUMIFS(Capacity_2!$C:$C,Capacity_2!$A:$A,$B$164,Capacity_2!$B:$B,$H175)</f>
        <v>1966.4140555599997</v>
      </c>
      <c r="S175" s="1">
        <f>SUMIFS(Capacity_2!N:N,Capacity_2!$A:$A,$B$164,Capacity_2!$B:$B,$H175)-SUMIFS(Capacity_2!$C:$C,Capacity_2!$A:$A,$B$164,Capacity_2!$B:$B,$H175)</f>
        <v>1966.4140555599997</v>
      </c>
      <c r="T175" s="1">
        <f>SUMIFS(Capacity_2!O:O,Capacity_2!$A:$A,$B$164,Capacity_2!$B:$B,$H175)-SUMIFS(Capacity_2!$C:$C,Capacity_2!$A:$A,$B$164,Capacity_2!$B:$B,$H175)</f>
        <v>4791.288490769999</v>
      </c>
      <c r="U175" s="1">
        <f>SUMIFS(Capacity_2!P:P,Capacity_2!$A:$A,$B$164,Capacity_2!$B:$B,$H175)-SUMIFS(Capacity_2!$C:$C,Capacity_2!$A:$A,$B$164,Capacity_2!$B:$B,$H175)</f>
        <v>5441.8317134099998</v>
      </c>
      <c r="V175" s="1">
        <f>SUMIFS(Capacity_2!Q:Q,Capacity_2!$A:$A,$B$164,Capacity_2!$B:$B,$H175)-SUMIFS(Capacity_2!$C:$C,Capacity_2!$A:$A,$B$164,Capacity_2!$B:$B,$H175)</f>
        <v>5441.8317134099998</v>
      </c>
      <c r="W175" s="1">
        <f>SUMIFS(Capacity_2!R:R,Capacity_2!$A:$A,$B$164,Capacity_2!$B:$B,$H175)-SUMIFS(Capacity_2!$C:$C,Capacity_2!$A:$A,$B$164,Capacity_2!$B:$B,$H175)</f>
        <v>9801.1456862599989</v>
      </c>
      <c r="X175" s="1">
        <f>SUMIFS(Capacity_2!S:S,Capacity_2!$A:$A,$B$164,Capacity_2!$B:$B,$H175)-SUMIFS(Capacity_2!$C:$C,Capacity_2!$A:$A,$B$164,Capacity_2!$B:$B,$H175)</f>
        <v>9963.4757532399981</v>
      </c>
      <c r="Y175" s="1">
        <f>SUMIFS(Capacity_2!T:T,Capacity_2!$A:$A,$B$164,Capacity_2!$B:$B,$H175)-SUMIFS(Capacity_2!$C:$C,Capacity_2!$A:$A,$B$164,Capacity_2!$B:$B,$H175)</f>
        <v>10647.227673089998</v>
      </c>
      <c r="Z175" s="1">
        <f>SUMIFS(Capacity_2!U:U,Capacity_2!$A:$A,$B$164,Capacity_2!$B:$B,$H175)-SUMIFS(Capacity_2!$C:$C,Capacity_2!$A:$A,$B$164,Capacity_2!$B:$B,$H175)</f>
        <v>10496.927673089998</v>
      </c>
      <c r="AA175" s="1">
        <f>SUMIFS(Capacity_2!V:V,Capacity_2!$A:$A,$B$164,Capacity_2!$B:$B,$H175)-SUMIFS(Capacity_2!$C:$C,Capacity_2!$A:$A,$B$164,Capacity_2!$B:$B,$H175)</f>
        <v>10609.286166419999</v>
      </c>
      <c r="AB175" s="1">
        <f>SUMIFS(Capacity_2!W:W,Capacity_2!$A:$A,$B$164,Capacity_2!$B:$B,$H175)-SUMIFS(Capacity_2!$C:$C,Capacity_2!$A:$A,$B$164,Capacity_2!$B:$B,$H175)</f>
        <v>12963.05213903</v>
      </c>
      <c r="AC175" s="1">
        <f>SUMIFS(Capacity_2!X:X,Capacity_2!$A:$A,$B$164,Capacity_2!$B:$B,$H175)-SUMIFS(Capacity_2!$C:$C,Capacity_2!$A:$A,$B$164,Capacity_2!$B:$B,$H175)</f>
        <v>12963.05213903</v>
      </c>
    </row>
    <row r="176" spans="1:30">
      <c r="H176" s="77" t="s">
        <v>120</v>
      </c>
      <c r="I176" s="1">
        <f>SUMIFS(Capacity_2!D:D,Capacity_2!$A:$A,$B$164,Capacity_2!$B:$B,$H176)-SUMIFS(Capacity_2!$C:$C,Capacity_2!$A:$A,$B$164,Capacity_2!$B:$B,$H176)</f>
        <v>1301.8574681844457</v>
      </c>
      <c r="J176" s="1">
        <f>SUMIFS(Capacity_2!E:E,Capacity_2!$A:$A,$B$164,Capacity_2!$B:$B,$H176)-SUMIFS(Capacity_2!$C:$C,Capacity_2!$A:$A,$B$164,Capacity_2!$B:$B,$H176)</f>
        <v>2520.0561827294259</v>
      </c>
      <c r="K176" s="1">
        <f>SUMIFS(Capacity_2!F:F,Capacity_2!$A:$A,$B$164,Capacity_2!$B:$B,$H176)-SUMIFS(Capacity_2!$C:$C,Capacity_2!$A:$A,$B$164,Capacity_2!$B:$B,$H176)</f>
        <v>3587.8366382263284</v>
      </c>
      <c r="L176" s="1">
        <f>SUMIFS(Capacity_2!G:G,Capacity_2!$A:$A,$B$164,Capacity_2!$B:$B,$H176)-SUMIFS(Capacity_2!$C:$C,Capacity_2!$A:$A,$B$164,Capacity_2!$B:$B,$H176)</f>
        <v>4676.255837027189</v>
      </c>
      <c r="M176" s="1">
        <f>SUMIFS(Capacity_2!H:H,Capacity_2!$A:$A,$B$164,Capacity_2!$B:$B,$H176)-SUMIFS(Capacity_2!$C:$C,Capacity_2!$A:$A,$B$164,Capacity_2!$B:$B,$H176)</f>
        <v>5836.2814634368078</v>
      </c>
      <c r="N176" s="1">
        <f>SUMIFS(Capacity_2!I:I,Capacity_2!$A:$A,$B$164,Capacity_2!$B:$B,$H176)-SUMIFS(Capacity_2!$C:$C,Capacity_2!$A:$A,$B$164,Capacity_2!$B:$B,$H176)</f>
        <v>6897.9155592910465</v>
      </c>
      <c r="O176" s="1">
        <f>SUMIFS(Capacity_2!J:J,Capacity_2!$A:$A,$B$164,Capacity_2!$B:$B,$H176)-SUMIFS(Capacity_2!$C:$C,Capacity_2!$A:$A,$B$164,Capacity_2!$B:$B,$H176)</f>
        <v>7957.2858473253073</v>
      </c>
      <c r="P176" s="1">
        <f>SUMIFS(Capacity_2!K:K,Capacity_2!$A:$A,$B$164,Capacity_2!$B:$B,$H176)-SUMIFS(Capacity_2!$C:$C,Capacity_2!$A:$A,$B$164,Capacity_2!$B:$B,$H176)</f>
        <v>8779.7096209435986</v>
      </c>
      <c r="Q176" s="1">
        <f>SUMIFS(Capacity_2!L:L,Capacity_2!$A:$A,$B$164,Capacity_2!$B:$B,$H176)-SUMIFS(Capacity_2!$C:$C,Capacity_2!$A:$A,$B$164,Capacity_2!$B:$B,$H176)</f>
        <v>9368.4652747219152</v>
      </c>
      <c r="R176" s="1">
        <f>SUMIFS(Capacity_2!M:M,Capacity_2!$A:$A,$B$164,Capacity_2!$B:$B,$H176)-SUMIFS(Capacity_2!$C:$C,Capacity_2!$A:$A,$B$164,Capacity_2!$B:$B,$H176)</f>
        <v>9926.5698310929583</v>
      </c>
      <c r="S176" s="1">
        <f>SUMIFS(Capacity_2!N:N,Capacity_2!$A:$A,$B$164,Capacity_2!$B:$B,$H176)-SUMIFS(Capacity_2!$C:$C,Capacity_2!$A:$A,$B$164,Capacity_2!$B:$B,$H176)</f>
        <v>10573.101061857928</v>
      </c>
      <c r="T176" s="1">
        <f>SUMIFS(Capacity_2!O:O,Capacity_2!$A:$A,$B$164,Capacity_2!$B:$B,$H176)-SUMIFS(Capacity_2!$C:$C,Capacity_2!$A:$A,$B$164,Capacity_2!$B:$B,$H176)</f>
        <v>11259.111726793293</v>
      </c>
      <c r="U176" s="1">
        <f>SUMIFS(Capacity_2!P:P,Capacity_2!$A:$A,$B$164,Capacity_2!$B:$B,$H176)-SUMIFS(Capacity_2!$C:$C,Capacity_2!$A:$A,$B$164,Capacity_2!$B:$B,$H176)</f>
        <v>12172.445559417843</v>
      </c>
      <c r="V176" s="1">
        <f>SUMIFS(Capacity_2!Q:Q,Capacity_2!$A:$A,$B$164,Capacity_2!$B:$B,$H176)-SUMIFS(Capacity_2!$C:$C,Capacity_2!$A:$A,$B$164,Capacity_2!$B:$B,$H176)</f>
        <v>13051.50917177986</v>
      </c>
      <c r="W176" s="1">
        <f>SUMIFS(Capacity_2!R:R,Capacity_2!$A:$A,$B$164,Capacity_2!$B:$B,$H176)-SUMIFS(Capacity_2!$C:$C,Capacity_2!$A:$A,$B$164,Capacity_2!$B:$B,$H176)</f>
        <v>13947.07036858422</v>
      </c>
      <c r="X176" s="1">
        <f>SUMIFS(Capacity_2!S:S,Capacity_2!$A:$A,$B$164,Capacity_2!$B:$B,$H176)-SUMIFS(Capacity_2!$C:$C,Capacity_2!$A:$A,$B$164,Capacity_2!$B:$B,$H176)</f>
        <v>14729.782242958412</v>
      </c>
      <c r="Y176" s="1">
        <f>SUMIFS(Capacity_2!T:T,Capacity_2!$A:$A,$B$164,Capacity_2!$B:$B,$H176)-SUMIFS(Capacity_2!$C:$C,Capacity_2!$A:$A,$B$164,Capacity_2!$B:$B,$H176)</f>
        <v>15610.988757749707</v>
      </c>
      <c r="Z176" s="1">
        <f>SUMIFS(Capacity_2!U:U,Capacity_2!$A:$A,$B$164,Capacity_2!$B:$B,$H176)-SUMIFS(Capacity_2!$C:$C,Capacity_2!$A:$A,$B$164,Capacity_2!$B:$B,$H176)</f>
        <v>16263.421757194574</v>
      </c>
      <c r="AA176" s="1">
        <f>SUMIFS(Capacity_2!V:V,Capacity_2!$A:$A,$B$164,Capacity_2!$B:$B,$H176)-SUMIFS(Capacity_2!$C:$C,Capacity_2!$A:$A,$B$164,Capacity_2!$B:$B,$H176)</f>
        <v>16921.80983682632</v>
      </c>
      <c r="AB176" s="1">
        <f>SUMIFS(Capacity_2!W:W,Capacity_2!$A:$A,$B$164,Capacity_2!$B:$B,$H176)-SUMIFS(Capacity_2!$C:$C,Capacity_2!$A:$A,$B$164,Capacity_2!$B:$B,$H176)</f>
        <v>17605.17687658553</v>
      </c>
      <c r="AC176" s="1">
        <f>SUMIFS(Capacity_2!X:X,Capacity_2!$A:$A,$B$164,Capacity_2!$B:$B,$H176)-SUMIFS(Capacity_2!$C:$C,Capacity_2!$A:$A,$B$164,Capacity_2!$B:$B,$H176)</f>
        <v>18219.247043910193</v>
      </c>
    </row>
    <row r="177" spans="1:30">
      <c r="H177" s="69" t="s">
        <v>121</v>
      </c>
      <c r="I177" s="1">
        <f>SUM(I167:I172,I179)</f>
        <v>52.95491454650994</v>
      </c>
      <c r="J177" s="1">
        <f t="shared" ref="J177:AC177" si="3">SUM(J167:J172,J179)</f>
        <v>-600.15131187441841</v>
      </c>
      <c r="K177" s="1">
        <f t="shared" si="3"/>
        <v>-2215.3236069015029</v>
      </c>
      <c r="L177" s="1">
        <f t="shared" si="3"/>
        <v>-44.705874778265411</v>
      </c>
      <c r="M177" s="1">
        <f t="shared" si="3"/>
        <v>51.042098825961489</v>
      </c>
      <c r="N177" s="1">
        <f t="shared" si="3"/>
        <v>152.61542723037769</v>
      </c>
      <c r="O177" s="1">
        <f t="shared" si="3"/>
        <v>260.73745846523661</v>
      </c>
      <c r="P177" s="1">
        <f t="shared" si="3"/>
        <v>-251.24646891429757</v>
      </c>
      <c r="Q177" s="1">
        <f t="shared" si="3"/>
        <v>-1732.234841614993</v>
      </c>
      <c r="R177" s="1">
        <f t="shared" si="3"/>
        <v>-2408.8133664078841</v>
      </c>
      <c r="S177" s="1">
        <f t="shared" si="3"/>
        <v>-2292.0804244570622</v>
      </c>
      <c r="T177" s="1">
        <f t="shared" si="3"/>
        <v>-5670.6374470493874</v>
      </c>
      <c r="U177" s="1">
        <f t="shared" si="3"/>
        <v>-5283.7580466522522</v>
      </c>
      <c r="V177" s="1">
        <f t="shared" si="3"/>
        <v>-3829.857311474424</v>
      </c>
      <c r="W177" s="1">
        <f t="shared" si="3"/>
        <v>-5920.3092804121698</v>
      </c>
      <c r="X177" s="1">
        <f t="shared" si="3"/>
        <v>-6374.7273487743369</v>
      </c>
      <c r="Y177" s="1">
        <f t="shared" si="3"/>
        <v>-7012.6776903831214</v>
      </c>
      <c r="Z177" s="1">
        <f t="shared" si="3"/>
        <v>-4737.9083812617755</v>
      </c>
      <c r="AA177" s="1">
        <f t="shared" si="3"/>
        <v>-5647.3533250283626</v>
      </c>
      <c r="AB177" s="1">
        <f t="shared" si="3"/>
        <v>-5589.1241722868635</v>
      </c>
      <c r="AC177" s="1">
        <f t="shared" si="3"/>
        <v>-3017.2343834133717</v>
      </c>
    </row>
    <row r="179" spans="1:30">
      <c r="H179" s="69" t="s">
        <v>122</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74</v>
      </c>
      <c r="B182" s="20" t="s">
        <v>75</v>
      </c>
    </row>
    <row r="184" spans="1:30">
      <c r="H184" s="82" t="s">
        <v>123</v>
      </c>
      <c r="I184" s="4" t="s">
        <v>78</v>
      </c>
      <c r="J184" s="4" t="s">
        <v>79</v>
      </c>
      <c r="K184" s="4" t="s">
        <v>80</v>
      </c>
      <c r="L184" s="4" t="s">
        <v>81</v>
      </c>
      <c r="M184" s="4" t="s">
        <v>82</v>
      </c>
      <c r="N184" s="4" t="s">
        <v>83</v>
      </c>
      <c r="O184" s="4" t="s">
        <v>84</v>
      </c>
      <c r="P184" s="4" t="s">
        <v>85</v>
      </c>
      <c r="Q184" s="4" t="s">
        <v>86</v>
      </c>
      <c r="R184" s="4" t="s">
        <v>87</v>
      </c>
      <c r="S184" s="4" t="s">
        <v>88</v>
      </c>
      <c r="T184" s="4" t="s">
        <v>89</v>
      </c>
      <c r="U184" s="4" t="s">
        <v>90</v>
      </c>
      <c r="V184" s="4" t="s">
        <v>91</v>
      </c>
      <c r="W184" s="4" t="s">
        <v>92</v>
      </c>
      <c r="X184" s="4" t="s">
        <v>93</v>
      </c>
      <c r="Y184" s="4" t="s">
        <v>94</v>
      </c>
      <c r="Z184" s="4" t="s">
        <v>95</v>
      </c>
      <c r="AA184" s="4" t="s">
        <v>96</v>
      </c>
      <c r="AB184" s="4" t="s">
        <v>97</v>
      </c>
      <c r="AC184" s="4" t="s">
        <v>98</v>
      </c>
    </row>
    <row r="185" spans="1:30">
      <c r="H185" s="69" t="s">
        <v>111</v>
      </c>
      <c r="I185" s="1">
        <f>SUMIFS(Generation_2!C:C,Generation_2!$A:$A,$B$182,Generation_2!$B:$B,$H185)-SUMIFS(Generation_2!$C:$C,Generation_2!$A:$A,$B$182,Generation_2!$B:$B,$H185)</f>
        <v>0</v>
      </c>
      <c r="J185" s="1">
        <f>SUMIFS(Generation_2!D:D,Generation_2!$A:$A,$B$182,Generation_2!$B:$B,$H185)-SUMIFS(Generation_2!$C:$C,Generation_2!$A:$A,$B$182,Generation_2!$B:$B,$H185)</f>
        <v>-3026.3315750237962</v>
      </c>
      <c r="K185" s="1">
        <f>SUMIFS(Generation_2!E:E,Generation_2!$A:$A,$B$182,Generation_2!$B:$B,$H185)-SUMIFS(Generation_2!$C:$C,Generation_2!$A:$A,$B$182,Generation_2!$B:$B,$H185)</f>
        <v>-1778.6820115643204</v>
      </c>
      <c r="L185" s="1">
        <f>SUMIFS(Generation_2!F:F,Generation_2!$A:$A,$B$182,Generation_2!$B:$B,$H185)-SUMIFS(Generation_2!$C:$C,Generation_2!$A:$A,$B$182,Generation_2!$B:$B,$H185)</f>
        <v>-6735.0491416123114</v>
      </c>
      <c r="M185" s="1">
        <f>SUMIFS(Generation_2!G:G,Generation_2!$A:$A,$B$182,Generation_2!$B:$B,$H185)-SUMIFS(Generation_2!$C:$C,Generation_2!$A:$A,$B$182,Generation_2!$B:$B,$H185)</f>
        <v>-7679.6306045138626</v>
      </c>
      <c r="N185" s="1">
        <f>SUMIFS(Generation_2!H:H,Generation_2!$A:$A,$B$182,Generation_2!$B:$B,$H185)-SUMIFS(Generation_2!$C:$C,Generation_2!$A:$A,$B$182,Generation_2!$B:$B,$H185)</f>
        <v>-11425.987276631698</v>
      </c>
      <c r="O185" s="1">
        <f>SUMIFS(Generation_2!I:I,Generation_2!$A:$A,$B$182,Generation_2!$B:$B,$H185)-SUMIFS(Generation_2!$C:$C,Generation_2!$A:$A,$B$182,Generation_2!$B:$B,$H185)</f>
        <v>-6676.2303466399026</v>
      </c>
      <c r="P185" s="1">
        <f>SUMIFS(Generation_2!J:J,Generation_2!$A:$A,$B$182,Generation_2!$B:$B,$H185)-SUMIFS(Generation_2!$C:$C,Generation_2!$A:$A,$B$182,Generation_2!$B:$B,$H185)</f>
        <v>-18069.306157388142</v>
      </c>
      <c r="Q185" s="1">
        <f>SUMIFS(Generation_2!K:K,Generation_2!$A:$A,$B$182,Generation_2!$B:$B,$H185)-SUMIFS(Generation_2!$C:$C,Generation_2!$A:$A,$B$182,Generation_2!$B:$B,$H185)</f>
        <v>-17867.444177945057</v>
      </c>
      <c r="R185" s="1">
        <f>SUMIFS(Generation_2!L:L,Generation_2!$A:$A,$B$182,Generation_2!$B:$B,$H185)-SUMIFS(Generation_2!$C:$C,Generation_2!$A:$A,$B$182,Generation_2!$B:$B,$H185)</f>
        <v>-10426.195775483298</v>
      </c>
      <c r="S185" s="1">
        <f>SUMIFS(Generation_2!M:M,Generation_2!$A:$A,$B$182,Generation_2!$B:$B,$H185)-SUMIFS(Generation_2!$C:$C,Generation_2!$A:$A,$B$182,Generation_2!$B:$B,$H185)</f>
        <v>-14618.508427093911</v>
      </c>
      <c r="T185" s="1">
        <f>SUMIFS(Generation_2!N:N,Generation_2!$A:$A,$B$182,Generation_2!$B:$B,$H185)-SUMIFS(Generation_2!$C:$C,Generation_2!$A:$A,$B$182,Generation_2!$B:$B,$H185)</f>
        <v>-23886.25252494766</v>
      </c>
      <c r="U185" s="1">
        <f>SUMIFS(Generation_2!O:O,Generation_2!$A:$A,$B$182,Generation_2!$B:$B,$H185)-SUMIFS(Generation_2!$C:$C,Generation_2!$A:$A,$B$182,Generation_2!$B:$B,$H185)</f>
        <v>-22507.248475813118</v>
      </c>
      <c r="V185" s="1">
        <f>SUMIFS(Generation_2!P:P,Generation_2!$A:$A,$B$182,Generation_2!$B:$B,$H185)-SUMIFS(Generation_2!$C:$C,Generation_2!$A:$A,$B$182,Generation_2!$B:$B,$H185)</f>
        <v>-23329.517632392191</v>
      </c>
      <c r="W185" s="1">
        <f>SUMIFS(Generation_2!Q:Q,Generation_2!$A:$A,$B$182,Generation_2!$B:$B,$H185)-SUMIFS(Generation_2!$C:$C,Generation_2!$A:$A,$B$182,Generation_2!$B:$B,$H185)</f>
        <v>-49088.004795617497</v>
      </c>
      <c r="X185" s="1">
        <f>SUMIFS(Generation_2!R:R,Generation_2!$A:$A,$B$182,Generation_2!$B:$B,$H185)-SUMIFS(Generation_2!$C:$C,Generation_2!$A:$A,$B$182,Generation_2!$B:$B,$H185)</f>
        <v>-54151.491156894466</v>
      </c>
      <c r="Y185" s="1">
        <f>SUMIFS(Generation_2!S:S,Generation_2!$A:$A,$B$182,Generation_2!$B:$B,$H185)-SUMIFS(Generation_2!$C:$C,Generation_2!$A:$A,$B$182,Generation_2!$B:$B,$H185)</f>
        <v>-62150.851166711269</v>
      </c>
      <c r="Z185" s="1">
        <f>SUMIFS(Generation_2!T:T,Generation_2!$A:$A,$B$182,Generation_2!$B:$B,$H185)-SUMIFS(Generation_2!$C:$C,Generation_2!$A:$A,$B$182,Generation_2!$B:$B,$H185)</f>
        <v>-61629.76012497535</v>
      </c>
      <c r="AA185" s="1">
        <f>SUMIFS(Generation_2!U:U,Generation_2!$A:$A,$B$182,Generation_2!$B:$B,$H185)-SUMIFS(Generation_2!$C:$C,Generation_2!$A:$A,$B$182,Generation_2!$B:$B,$H185)</f>
        <v>-60458.919004070194</v>
      </c>
      <c r="AB185" s="1">
        <f>SUMIFS(Generation_2!V:V,Generation_2!$A:$A,$B$182,Generation_2!$B:$B,$H185)-SUMIFS(Generation_2!$C:$C,Generation_2!$A:$A,$B$182,Generation_2!$B:$B,$H185)</f>
        <v>-61948.229470111284</v>
      </c>
      <c r="AC185" s="1">
        <f>SUMIFS(Generation_2!W:W,Generation_2!$A:$A,$B$182,Generation_2!$B:$B,$H185)-SUMIFS(Generation_2!$C:$C,Generation_2!$A:$A,$B$182,Generation_2!$B:$B,$H185)</f>
        <v>-62457.196111434983</v>
      </c>
    </row>
    <row r="186" spans="1:30">
      <c r="H186" s="69" t="s">
        <v>112</v>
      </c>
      <c r="I186" s="1">
        <f>SUMIFS(Generation_2!C:C,Generation_2!$A:$A,$B$182,Generation_2!$B:$B,$H186)-SUMIFS(Generation_2!$C:$C,Generation_2!$A:$A,$B$182,Generation_2!$B:$B,$H186)</f>
        <v>0</v>
      </c>
      <c r="J186" s="1">
        <f>SUMIFS(Generation_2!D:D,Generation_2!$A:$A,$B$182,Generation_2!$B:$B,$H186)-SUMIFS(Generation_2!$C:$C,Generation_2!$A:$A,$B$182,Generation_2!$B:$B,$H186)</f>
        <v>2262.2297453041319</v>
      </c>
      <c r="K186" s="1">
        <f>SUMIFS(Generation_2!E:E,Generation_2!$A:$A,$B$182,Generation_2!$B:$B,$H186)-SUMIFS(Generation_2!$C:$C,Generation_2!$A:$A,$B$182,Generation_2!$B:$B,$H186)</f>
        <v>1818.3381183432612</v>
      </c>
      <c r="L186" s="1">
        <f>SUMIFS(Generation_2!F:F,Generation_2!$A:$A,$B$182,Generation_2!$B:$B,$H186)-SUMIFS(Generation_2!$C:$C,Generation_2!$A:$A,$B$182,Generation_2!$B:$B,$H186)</f>
        <v>2823.7447408574444</v>
      </c>
      <c r="M186" s="1">
        <f>SUMIFS(Generation_2!G:G,Generation_2!$A:$A,$B$182,Generation_2!$B:$B,$H186)-SUMIFS(Generation_2!$C:$C,Generation_2!$A:$A,$B$182,Generation_2!$B:$B,$H186)</f>
        <v>2626.2993369539545</v>
      </c>
      <c r="N186" s="1">
        <f>SUMIFS(Generation_2!H:H,Generation_2!$A:$A,$B$182,Generation_2!$B:$B,$H186)-SUMIFS(Generation_2!$C:$C,Generation_2!$A:$A,$B$182,Generation_2!$B:$B,$H186)</f>
        <v>1690.4007329373017</v>
      </c>
      <c r="O186" s="1">
        <f>SUMIFS(Generation_2!I:I,Generation_2!$A:$A,$B$182,Generation_2!$B:$B,$H186)-SUMIFS(Generation_2!$C:$C,Generation_2!$A:$A,$B$182,Generation_2!$B:$B,$H186)</f>
        <v>2304.4026134267115</v>
      </c>
      <c r="P186" s="1">
        <f>SUMIFS(Generation_2!J:J,Generation_2!$A:$A,$B$182,Generation_2!$B:$B,$H186)-SUMIFS(Generation_2!$C:$C,Generation_2!$A:$A,$B$182,Generation_2!$B:$B,$H186)</f>
        <v>1727.667423600753</v>
      </c>
      <c r="Q186" s="1">
        <f>SUMIFS(Generation_2!K:K,Generation_2!$A:$A,$B$182,Generation_2!$B:$B,$H186)-SUMIFS(Generation_2!$C:$C,Generation_2!$A:$A,$B$182,Generation_2!$B:$B,$H186)</f>
        <v>131.35656548533734</v>
      </c>
      <c r="R186" s="1">
        <f>SUMIFS(Generation_2!L:L,Generation_2!$A:$A,$B$182,Generation_2!$B:$B,$H186)-SUMIFS(Generation_2!$C:$C,Generation_2!$A:$A,$B$182,Generation_2!$B:$B,$H186)</f>
        <v>-2012.8149746071831</v>
      </c>
      <c r="S186" s="1">
        <f>SUMIFS(Generation_2!M:M,Generation_2!$A:$A,$B$182,Generation_2!$B:$B,$H186)-SUMIFS(Generation_2!$C:$C,Generation_2!$A:$A,$B$182,Generation_2!$B:$B,$H186)</f>
        <v>-4820.575712130274</v>
      </c>
      <c r="T186" s="1">
        <f>SUMIFS(Generation_2!N:N,Generation_2!$A:$A,$B$182,Generation_2!$B:$B,$H186)-SUMIFS(Generation_2!$C:$C,Generation_2!$A:$A,$B$182,Generation_2!$B:$B,$H186)</f>
        <v>-7986.3715175028701</v>
      </c>
      <c r="U186" s="1">
        <f>SUMIFS(Generation_2!O:O,Generation_2!$A:$A,$B$182,Generation_2!$B:$B,$H186)-SUMIFS(Generation_2!$C:$C,Generation_2!$A:$A,$B$182,Generation_2!$B:$B,$H186)</f>
        <v>-7639.9193272236589</v>
      </c>
      <c r="V186" s="1">
        <f>SUMIFS(Generation_2!P:P,Generation_2!$A:$A,$B$182,Generation_2!$B:$B,$H186)-SUMIFS(Generation_2!$C:$C,Generation_2!$A:$A,$B$182,Generation_2!$B:$B,$H186)</f>
        <v>-8074.5197676310781</v>
      </c>
      <c r="W186" s="1">
        <f>SUMIFS(Generation_2!Q:Q,Generation_2!$A:$A,$B$182,Generation_2!$B:$B,$H186)-SUMIFS(Generation_2!$C:$C,Generation_2!$A:$A,$B$182,Generation_2!$B:$B,$H186)</f>
        <v>-6946.4869508483498</v>
      </c>
      <c r="X186" s="1">
        <f>SUMIFS(Generation_2!R:R,Generation_2!$A:$A,$B$182,Generation_2!$B:$B,$H186)-SUMIFS(Generation_2!$C:$C,Generation_2!$A:$A,$B$182,Generation_2!$B:$B,$H186)</f>
        <v>-7330.6771363915104</v>
      </c>
      <c r="Y186" s="1">
        <f>SUMIFS(Generation_2!S:S,Generation_2!$A:$A,$B$182,Generation_2!$B:$B,$H186)-SUMIFS(Generation_2!$C:$C,Generation_2!$A:$A,$B$182,Generation_2!$B:$B,$H186)</f>
        <v>-7757.1963493357907</v>
      </c>
      <c r="Z186" s="1">
        <f>SUMIFS(Generation_2!T:T,Generation_2!$A:$A,$B$182,Generation_2!$B:$B,$H186)-SUMIFS(Generation_2!$C:$C,Generation_2!$A:$A,$B$182,Generation_2!$B:$B,$H186)</f>
        <v>-7049.0611293848051</v>
      </c>
      <c r="AA186" s="1">
        <f>SUMIFS(Generation_2!U:U,Generation_2!$A:$A,$B$182,Generation_2!$B:$B,$H186)-SUMIFS(Generation_2!$C:$C,Generation_2!$A:$A,$B$182,Generation_2!$B:$B,$H186)</f>
        <v>-6822.756382474141</v>
      </c>
      <c r="AB186" s="1">
        <f>SUMIFS(Generation_2!V:V,Generation_2!$A:$A,$B$182,Generation_2!$B:$B,$H186)-SUMIFS(Generation_2!$C:$C,Generation_2!$A:$A,$B$182,Generation_2!$B:$B,$H186)</f>
        <v>-7670.4600541572436</v>
      </c>
      <c r="AC186" s="1">
        <f>SUMIFS(Generation_2!W:W,Generation_2!$A:$A,$B$182,Generation_2!$B:$B,$H186)-SUMIFS(Generation_2!$C:$C,Generation_2!$A:$A,$B$182,Generation_2!$B:$B,$H186)</f>
        <v>-7709.3863258876117</v>
      </c>
    </row>
    <row r="187" spans="1:30">
      <c r="H187" s="69" t="s">
        <v>113</v>
      </c>
      <c r="I187" s="1">
        <f>SUMIFS(Generation_2!C:C,Generation_2!$A:$A,$B$182,Generation_2!$B:$B,$H187)-SUMIFS(Generation_2!$C:$C,Generation_2!$A:$A,$B$182,Generation_2!$B:$B,$H187)</f>
        <v>0</v>
      </c>
      <c r="J187" s="1">
        <f>SUMIFS(Generation_2!D:D,Generation_2!$A:$A,$B$182,Generation_2!$B:$B,$H187)-SUMIFS(Generation_2!$C:$C,Generation_2!$A:$A,$B$182,Generation_2!$B:$B,$H187)</f>
        <v>-19.760277428926202</v>
      </c>
      <c r="K187" s="1">
        <f>SUMIFS(Generation_2!E:E,Generation_2!$A:$A,$B$182,Generation_2!$B:$B,$H187)-SUMIFS(Generation_2!$C:$C,Generation_2!$A:$A,$B$182,Generation_2!$B:$B,$H187)</f>
        <v>-354.11872210054662</v>
      </c>
      <c r="L187" s="1">
        <f>SUMIFS(Generation_2!F:F,Generation_2!$A:$A,$B$182,Generation_2!$B:$B,$H187)-SUMIFS(Generation_2!$C:$C,Generation_2!$A:$A,$B$182,Generation_2!$B:$B,$H187)</f>
        <v>-1170.2583811415927</v>
      </c>
      <c r="M187" s="1">
        <f>SUMIFS(Generation_2!G:G,Generation_2!$A:$A,$B$182,Generation_2!$B:$B,$H187)-SUMIFS(Generation_2!$C:$C,Generation_2!$A:$A,$B$182,Generation_2!$B:$B,$H187)</f>
        <v>-1167.3895368586382</v>
      </c>
      <c r="N187" s="1">
        <f>SUMIFS(Generation_2!H:H,Generation_2!$A:$A,$B$182,Generation_2!$B:$B,$H187)-SUMIFS(Generation_2!$C:$C,Generation_2!$A:$A,$B$182,Generation_2!$B:$B,$H187)</f>
        <v>-1171.1357656435812</v>
      </c>
      <c r="O187" s="1">
        <f>SUMIFS(Generation_2!I:I,Generation_2!$A:$A,$B$182,Generation_2!$B:$B,$H187)-SUMIFS(Generation_2!$C:$C,Generation_2!$A:$A,$B$182,Generation_2!$B:$B,$H187)</f>
        <v>-1164.2482859528891</v>
      </c>
      <c r="P187" s="1">
        <f>SUMIFS(Generation_2!J:J,Generation_2!$A:$A,$B$182,Generation_2!$B:$B,$H187)-SUMIFS(Generation_2!$C:$C,Generation_2!$A:$A,$B$182,Generation_2!$B:$B,$H187)</f>
        <v>-1218.6535847570772</v>
      </c>
      <c r="Q187" s="1">
        <f>SUMIFS(Generation_2!K:K,Generation_2!$A:$A,$B$182,Generation_2!$B:$B,$H187)-SUMIFS(Generation_2!$C:$C,Generation_2!$A:$A,$B$182,Generation_2!$B:$B,$H187)</f>
        <v>-1217.6317098596924</v>
      </c>
      <c r="R187" s="1">
        <f>SUMIFS(Generation_2!L:L,Generation_2!$A:$A,$B$182,Generation_2!$B:$B,$H187)-SUMIFS(Generation_2!$C:$C,Generation_2!$A:$A,$B$182,Generation_2!$B:$B,$H187)</f>
        <v>-1211.8329834476069</v>
      </c>
      <c r="S187" s="1">
        <f>SUMIFS(Generation_2!M:M,Generation_2!$A:$A,$B$182,Generation_2!$B:$B,$H187)-SUMIFS(Generation_2!$C:$C,Generation_2!$A:$A,$B$182,Generation_2!$B:$B,$H187)</f>
        <v>-1207.7082718833917</v>
      </c>
      <c r="T187" s="1">
        <f>SUMIFS(Generation_2!N:N,Generation_2!$A:$A,$B$182,Generation_2!$B:$B,$H187)-SUMIFS(Generation_2!$C:$C,Generation_2!$A:$A,$B$182,Generation_2!$B:$B,$H187)</f>
        <v>524.87453784555237</v>
      </c>
      <c r="U187" s="1">
        <f>SUMIFS(Generation_2!O:O,Generation_2!$A:$A,$B$182,Generation_2!$B:$B,$H187)-SUMIFS(Generation_2!$C:$C,Generation_2!$A:$A,$B$182,Generation_2!$B:$B,$H187)</f>
        <v>295.29239846009659</v>
      </c>
      <c r="V187" s="1">
        <f>SUMIFS(Generation_2!P:P,Generation_2!$A:$A,$B$182,Generation_2!$B:$B,$H187)-SUMIFS(Generation_2!$C:$C,Generation_2!$A:$A,$B$182,Generation_2!$B:$B,$H187)</f>
        <v>-1072.3185563087991</v>
      </c>
      <c r="W187" s="1">
        <f>SUMIFS(Generation_2!Q:Q,Generation_2!$A:$A,$B$182,Generation_2!$B:$B,$H187)-SUMIFS(Generation_2!$C:$C,Generation_2!$A:$A,$B$182,Generation_2!$B:$B,$H187)</f>
        <v>473.23423787101729</v>
      </c>
      <c r="X187" s="1">
        <f>SUMIFS(Generation_2!R:R,Generation_2!$A:$A,$B$182,Generation_2!$B:$B,$H187)-SUMIFS(Generation_2!$C:$C,Generation_2!$A:$A,$B$182,Generation_2!$B:$B,$H187)</f>
        <v>-470.76565314674281</v>
      </c>
      <c r="Y187" s="1">
        <f>SUMIFS(Generation_2!S:S,Generation_2!$A:$A,$B$182,Generation_2!$B:$B,$H187)-SUMIFS(Generation_2!$C:$C,Generation_2!$A:$A,$B$182,Generation_2!$B:$B,$H187)</f>
        <v>2797.7019827574786</v>
      </c>
      <c r="Z187" s="1">
        <f>SUMIFS(Generation_2!T:T,Generation_2!$A:$A,$B$182,Generation_2!$B:$B,$H187)-SUMIFS(Generation_2!$C:$C,Generation_2!$A:$A,$B$182,Generation_2!$B:$B,$H187)</f>
        <v>-397.61312462037586</v>
      </c>
      <c r="AA187" s="1">
        <f>SUMIFS(Generation_2!U:U,Generation_2!$A:$A,$B$182,Generation_2!$B:$B,$H187)-SUMIFS(Generation_2!$C:$C,Generation_2!$A:$A,$B$182,Generation_2!$B:$B,$H187)</f>
        <v>-369.32074831407135</v>
      </c>
      <c r="AB187" s="1">
        <f>SUMIFS(Generation_2!V:V,Generation_2!$A:$A,$B$182,Generation_2!$B:$B,$H187)-SUMIFS(Generation_2!$C:$C,Generation_2!$A:$A,$B$182,Generation_2!$B:$B,$H187)</f>
        <v>1966.6345851121496</v>
      </c>
      <c r="AC187" s="1">
        <f>SUMIFS(Generation_2!W:W,Generation_2!$A:$A,$B$182,Generation_2!$B:$B,$H187)-SUMIFS(Generation_2!$C:$C,Generation_2!$A:$A,$B$182,Generation_2!$B:$B,$H187)</f>
        <v>-215.61125665420559</v>
      </c>
    </row>
    <row r="188" spans="1:30">
      <c r="H188" s="69" t="s">
        <v>114</v>
      </c>
      <c r="I188" s="1">
        <f>SUMIFS(Generation_2!C:C,Generation_2!$A:$A,$B$182,Generation_2!$B:$B,$H188)-SUMIFS(Generation_2!$C:$C,Generation_2!$A:$A,$B$182,Generation_2!$B:$B,$H188)</f>
        <v>0</v>
      </c>
      <c r="J188" s="1">
        <f>SUMIFS(Generation_2!D:D,Generation_2!$A:$A,$B$182,Generation_2!$B:$B,$H188)-SUMIFS(Generation_2!$C:$C,Generation_2!$A:$A,$B$182,Generation_2!$B:$B,$H188)</f>
        <v>-9.5781658050408822</v>
      </c>
      <c r="K188" s="1">
        <f>SUMIFS(Generation_2!E:E,Generation_2!$A:$A,$B$182,Generation_2!$B:$B,$H188)-SUMIFS(Generation_2!$C:$C,Generation_2!$A:$A,$B$182,Generation_2!$B:$B,$H188)</f>
        <v>39.278713039484259</v>
      </c>
      <c r="L188" s="1">
        <f>SUMIFS(Generation_2!F:F,Generation_2!$A:$A,$B$182,Generation_2!$B:$B,$H188)-SUMIFS(Generation_2!$C:$C,Generation_2!$A:$A,$B$182,Generation_2!$B:$B,$H188)</f>
        <v>-20.509363511022045</v>
      </c>
      <c r="M188" s="1">
        <f>SUMIFS(Generation_2!G:G,Generation_2!$A:$A,$B$182,Generation_2!$B:$B,$H188)-SUMIFS(Generation_2!$C:$C,Generation_2!$A:$A,$B$182,Generation_2!$B:$B,$H188)</f>
        <v>-57.591825363683455</v>
      </c>
      <c r="N188" s="1">
        <f>SUMIFS(Generation_2!H:H,Generation_2!$A:$A,$B$182,Generation_2!$B:$B,$H188)-SUMIFS(Generation_2!$C:$C,Generation_2!$A:$A,$B$182,Generation_2!$B:$B,$H188)</f>
        <v>-72.875099702358611</v>
      </c>
      <c r="O188" s="1">
        <f>SUMIFS(Generation_2!I:I,Generation_2!$A:$A,$B$182,Generation_2!$B:$B,$H188)-SUMIFS(Generation_2!$C:$C,Generation_2!$A:$A,$B$182,Generation_2!$B:$B,$H188)</f>
        <v>-67.850235065932395</v>
      </c>
      <c r="P188" s="1">
        <f>SUMIFS(Generation_2!J:J,Generation_2!$A:$A,$B$182,Generation_2!$B:$B,$H188)-SUMIFS(Generation_2!$C:$C,Generation_2!$A:$A,$B$182,Generation_2!$B:$B,$H188)</f>
        <v>-25.485729379263141</v>
      </c>
      <c r="Q188" s="1">
        <f>SUMIFS(Generation_2!K:K,Generation_2!$A:$A,$B$182,Generation_2!$B:$B,$H188)-SUMIFS(Generation_2!$C:$C,Generation_2!$A:$A,$B$182,Generation_2!$B:$B,$H188)</f>
        <v>-31.50821990503308</v>
      </c>
      <c r="R188" s="1">
        <f>SUMIFS(Generation_2!L:L,Generation_2!$A:$A,$B$182,Generation_2!$B:$B,$H188)-SUMIFS(Generation_2!$C:$C,Generation_2!$A:$A,$B$182,Generation_2!$B:$B,$H188)</f>
        <v>-33.837259731605769</v>
      </c>
      <c r="S188" s="1">
        <f>SUMIFS(Generation_2!M:M,Generation_2!$A:$A,$B$182,Generation_2!$B:$B,$H188)-SUMIFS(Generation_2!$C:$C,Generation_2!$A:$A,$B$182,Generation_2!$B:$B,$H188)</f>
        <v>-20.187897728743806</v>
      </c>
      <c r="T188" s="1">
        <f>SUMIFS(Generation_2!N:N,Generation_2!$A:$A,$B$182,Generation_2!$B:$B,$H188)-SUMIFS(Generation_2!$C:$C,Generation_2!$A:$A,$B$182,Generation_2!$B:$B,$H188)</f>
        <v>143.06348392866602</v>
      </c>
      <c r="U188" s="1">
        <f>SUMIFS(Generation_2!O:O,Generation_2!$A:$A,$B$182,Generation_2!$B:$B,$H188)-SUMIFS(Generation_2!$C:$C,Generation_2!$A:$A,$B$182,Generation_2!$B:$B,$H188)</f>
        <v>52.29023366145789</v>
      </c>
      <c r="V188" s="1">
        <f>SUMIFS(Generation_2!P:P,Generation_2!$A:$A,$B$182,Generation_2!$B:$B,$H188)-SUMIFS(Generation_2!$C:$C,Generation_2!$A:$A,$B$182,Generation_2!$B:$B,$H188)</f>
        <v>52.616409874461866</v>
      </c>
      <c r="W188" s="1">
        <f>SUMIFS(Generation_2!Q:Q,Generation_2!$A:$A,$B$182,Generation_2!$B:$B,$H188)-SUMIFS(Generation_2!$C:$C,Generation_2!$A:$A,$B$182,Generation_2!$B:$B,$H188)</f>
        <v>152.34982128212846</v>
      </c>
      <c r="X188" s="1">
        <f>SUMIFS(Generation_2!R:R,Generation_2!$A:$A,$B$182,Generation_2!$B:$B,$H188)-SUMIFS(Generation_2!$C:$C,Generation_2!$A:$A,$B$182,Generation_2!$B:$B,$H188)</f>
        <v>137.60903530705036</v>
      </c>
      <c r="Y188" s="1">
        <f>SUMIFS(Generation_2!S:S,Generation_2!$A:$A,$B$182,Generation_2!$B:$B,$H188)-SUMIFS(Generation_2!$C:$C,Generation_2!$A:$A,$B$182,Generation_2!$B:$B,$H188)</f>
        <v>1486.5113177048509</v>
      </c>
      <c r="Z188" s="1">
        <f>SUMIFS(Generation_2!T:T,Generation_2!$A:$A,$B$182,Generation_2!$B:$B,$H188)-SUMIFS(Generation_2!$C:$C,Generation_2!$A:$A,$B$182,Generation_2!$B:$B,$H188)</f>
        <v>427.59173172332777</v>
      </c>
      <c r="AA188" s="1">
        <f>SUMIFS(Generation_2!U:U,Generation_2!$A:$A,$B$182,Generation_2!$B:$B,$H188)-SUMIFS(Generation_2!$C:$C,Generation_2!$A:$A,$B$182,Generation_2!$B:$B,$H188)</f>
        <v>182.46987126359465</v>
      </c>
      <c r="AB188" s="1">
        <f>SUMIFS(Generation_2!V:V,Generation_2!$A:$A,$B$182,Generation_2!$B:$B,$H188)-SUMIFS(Generation_2!$C:$C,Generation_2!$A:$A,$B$182,Generation_2!$B:$B,$H188)</f>
        <v>1228.429013405053</v>
      </c>
      <c r="AC188" s="1">
        <f>SUMIFS(Generation_2!W:W,Generation_2!$A:$A,$B$182,Generation_2!$B:$B,$H188)-SUMIFS(Generation_2!$C:$C,Generation_2!$A:$A,$B$182,Generation_2!$B:$B,$H188)</f>
        <v>252.73398499567924</v>
      </c>
    </row>
    <row r="189" spans="1:30">
      <c r="H189" s="69" t="s">
        <v>115</v>
      </c>
      <c r="I189" s="1">
        <f>SUMIFS(Generation_2!C:C,Generation_2!$A:$A,$B$182,Generation_2!$B:$B,$H189)-SUMIFS(Generation_2!$C:$C,Generation_2!$A:$A,$B$182,Generation_2!$B:$B,$H189)</f>
        <v>0</v>
      </c>
      <c r="J189" s="1">
        <f>SUMIFS(Generation_2!D:D,Generation_2!$A:$A,$B$182,Generation_2!$B:$B,$H189)-SUMIFS(Generation_2!$C:$C,Generation_2!$A:$A,$B$182,Generation_2!$B:$B,$H189)</f>
        <v>-2750.9383653008626</v>
      </c>
      <c r="K189" s="1">
        <f>SUMIFS(Generation_2!E:E,Generation_2!$A:$A,$B$182,Generation_2!$B:$B,$H189)-SUMIFS(Generation_2!$C:$C,Generation_2!$A:$A,$B$182,Generation_2!$B:$B,$H189)</f>
        <v>-2910.1063493086913</v>
      </c>
      <c r="L189" s="1">
        <f>SUMIFS(Generation_2!F:F,Generation_2!$A:$A,$B$182,Generation_2!$B:$B,$H189)-SUMIFS(Generation_2!$C:$C,Generation_2!$A:$A,$B$182,Generation_2!$B:$B,$H189)</f>
        <v>340.69579656487622</v>
      </c>
      <c r="M189" s="1">
        <f>SUMIFS(Generation_2!G:G,Generation_2!$A:$A,$B$182,Generation_2!$B:$B,$H189)-SUMIFS(Generation_2!$C:$C,Generation_2!$A:$A,$B$182,Generation_2!$B:$B,$H189)</f>
        <v>-2159.2105349667472</v>
      </c>
      <c r="N189" s="1">
        <f>SUMIFS(Generation_2!H:H,Generation_2!$A:$A,$B$182,Generation_2!$B:$B,$H189)-SUMIFS(Generation_2!$C:$C,Generation_2!$A:$A,$B$182,Generation_2!$B:$B,$H189)</f>
        <v>199.5083279749233</v>
      </c>
      <c r="O189" s="1">
        <f>SUMIFS(Generation_2!I:I,Generation_2!$A:$A,$B$182,Generation_2!$B:$B,$H189)-SUMIFS(Generation_2!$C:$C,Generation_2!$A:$A,$B$182,Generation_2!$B:$B,$H189)</f>
        <v>-6608.7844396312867</v>
      </c>
      <c r="P189" s="1">
        <f>SUMIFS(Generation_2!J:J,Generation_2!$A:$A,$B$182,Generation_2!$B:$B,$H189)-SUMIFS(Generation_2!$C:$C,Generation_2!$A:$A,$B$182,Generation_2!$B:$B,$H189)</f>
        <v>1504.4078346744391</v>
      </c>
      <c r="Q189" s="1">
        <f>SUMIFS(Generation_2!K:K,Generation_2!$A:$A,$B$182,Generation_2!$B:$B,$H189)-SUMIFS(Generation_2!$C:$C,Generation_2!$A:$A,$B$182,Generation_2!$B:$B,$H189)</f>
        <v>-153.92867845271212</v>
      </c>
      <c r="R189" s="1">
        <f>SUMIFS(Generation_2!L:L,Generation_2!$A:$A,$B$182,Generation_2!$B:$B,$H189)-SUMIFS(Generation_2!$C:$C,Generation_2!$A:$A,$B$182,Generation_2!$B:$B,$H189)</f>
        <v>-3705.3337654328316</v>
      </c>
      <c r="S189" s="1">
        <f>SUMIFS(Generation_2!M:M,Generation_2!$A:$A,$B$182,Generation_2!$B:$B,$H189)-SUMIFS(Generation_2!$C:$C,Generation_2!$A:$A,$B$182,Generation_2!$B:$B,$H189)</f>
        <v>-34.317211908130048</v>
      </c>
      <c r="T189" s="1">
        <f>SUMIFS(Generation_2!N:N,Generation_2!$A:$A,$B$182,Generation_2!$B:$B,$H189)-SUMIFS(Generation_2!$C:$C,Generation_2!$A:$A,$B$182,Generation_2!$B:$B,$H189)</f>
        <v>-1694.5511586107095</v>
      </c>
      <c r="U189" s="1">
        <f>SUMIFS(Generation_2!O:O,Generation_2!$A:$A,$B$182,Generation_2!$B:$B,$H189)-SUMIFS(Generation_2!$C:$C,Generation_2!$A:$A,$B$182,Generation_2!$B:$B,$H189)</f>
        <v>-1849.3039817407098</v>
      </c>
      <c r="V189" s="1">
        <f>SUMIFS(Generation_2!P:P,Generation_2!$A:$A,$B$182,Generation_2!$B:$B,$H189)-SUMIFS(Generation_2!$C:$C,Generation_2!$A:$A,$B$182,Generation_2!$B:$B,$H189)</f>
        <v>641.30297762230111</v>
      </c>
      <c r="W189" s="1">
        <f>SUMIFS(Generation_2!Q:Q,Generation_2!$A:$A,$B$182,Generation_2!$B:$B,$H189)-SUMIFS(Generation_2!$C:$C,Generation_2!$A:$A,$B$182,Generation_2!$B:$B,$H189)</f>
        <v>-1441.695663209237</v>
      </c>
      <c r="X189" s="1">
        <f>SUMIFS(Generation_2!R:R,Generation_2!$A:$A,$B$182,Generation_2!$B:$B,$H189)-SUMIFS(Generation_2!$C:$C,Generation_2!$A:$A,$B$182,Generation_2!$B:$B,$H189)</f>
        <v>647.40065464666623</v>
      </c>
      <c r="Y189" s="1">
        <f>SUMIFS(Generation_2!S:S,Generation_2!$A:$A,$B$182,Generation_2!$B:$B,$H189)-SUMIFS(Generation_2!$C:$C,Generation_2!$A:$A,$B$182,Generation_2!$B:$B,$H189)</f>
        <v>-6111.6766247152937</v>
      </c>
      <c r="Z189" s="1">
        <f>SUMIFS(Generation_2!T:T,Generation_2!$A:$A,$B$182,Generation_2!$B:$B,$H189)-SUMIFS(Generation_2!$C:$C,Generation_2!$A:$A,$B$182,Generation_2!$B:$B,$H189)</f>
        <v>1368.2339080479251</v>
      </c>
      <c r="AA189" s="1">
        <f>SUMIFS(Generation_2!U:U,Generation_2!$A:$A,$B$182,Generation_2!$B:$B,$H189)-SUMIFS(Generation_2!$C:$C,Generation_2!$A:$A,$B$182,Generation_2!$B:$B,$H189)</f>
        <v>-236.60546118073944</v>
      </c>
      <c r="AB189" s="1">
        <f>SUMIFS(Generation_2!V:V,Generation_2!$A:$A,$B$182,Generation_2!$B:$B,$H189)-SUMIFS(Generation_2!$C:$C,Generation_2!$A:$A,$B$182,Generation_2!$B:$B,$H189)</f>
        <v>-3469.9183039585987</v>
      </c>
      <c r="AC189" s="1">
        <f>SUMIFS(Generation_2!W:W,Generation_2!$A:$A,$B$182,Generation_2!$B:$B,$H189)-SUMIFS(Generation_2!$C:$C,Generation_2!$A:$A,$B$182,Generation_2!$B:$B,$H189)</f>
        <v>-366.21323985791969</v>
      </c>
    </row>
    <row r="190" spans="1:30">
      <c r="H190" s="69" t="s">
        <v>116</v>
      </c>
      <c r="I190" s="1">
        <f>SUMIFS(Generation_2!C:C,Generation_2!$A:$A,$B$182,Generation_2!$B:$B,$H190)-SUMIFS(Generation_2!$C:$C,Generation_2!$A:$A,$B$182,Generation_2!$B:$B,$H190)</f>
        <v>0</v>
      </c>
      <c r="J190" s="1">
        <f>SUMIFS(Generation_2!D:D,Generation_2!$A:$A,$B$182,Generation_2!$B:$B,$H190)-SUMIFS(Generation_2!$C:$C,Generation_2!$A:$A,$B$182,Generation_2!$B:$B,$H190)</f>
        <v>55.140369525738265</v>
      </c>
      <c r="K190" s="1">
        <f>SUMIFS(Generation_2!E:E,Generation_2!$A:$A,$B$182,Generation_2!$B:$B,$H190)-SUMIFS(Generation_2!$C:$C,Generation_2!$A:$A,$B$182,Generation_2!$B:$B,$H190)</f>
        <v>51.69705182792049</v>
      </c>
      <c r="L190" s="1">
        <f>SUMIFS(Generation_2!F:F,Generation_2!$A:$A,$B$182,Generation_2!$B:$B,$H190)-SUMIFS(Generation_2!$C:$C,Generation_2!$A:$A,$B$182,Generation_2!$B:$B,$H190)</f>
        <v>268.24590780971943</v>
      </c>
      <c r="M190" s="1">
        <f>SUMIFS(Generation_2!G:G,Generation_2!$A:$A,$B$182,Generation_2!$B:$B,$H190)-SUMIFS(Generation_2!$C:$C,Generation_2!$A:$A,$B$182,Generation_2!$B:$B,$H190)</f>
        <v>779.51848600277685</v>
      </c>
      <c r="N190" s="1">
        <f>SUMIFS(Generation_2!H:H,Generation_2!$A:$A,$B$182,Generation_2!$B:$B,$H190)-SUMIFS(Generation_2!$C:$C,Generation_2!$A:$A,$B$182,Generation_2!$B:$B,$H190)</f>
        <v>1327.9924271280797</v>
      </c>
      <c r="O190" s="1">
        <f>SUMIFS(Generation_2!I:I,Generation_2!$A:$A,$B$182,Generation_2!$B:$B,$H190)-SUMIFS(Generation_2!$C:$C,Generation_2!$A:$A,$B$182,Generation_2!$B:$B,$H190)</f>
        <v>1712.6874659506288</v>
      </c>
      <c r="P190" s="1">
        <f>SUMIFS(Generation_2!J:J,Generation_2!$A:$A,$B$182,Generation_2!$B:$B,$H190)-SUMIFS(Generation_2!$C:$C,Generation_2!$A:$A,$B$182,Generation_2!$B:$B,$H190)</f>
        <v>1467.4121614777468</v>
      </c>
      <c r="Q190" s="1">
        <f>SUMIFS(Generation_2!K:K,Generation_2!$A:$A,$B$182,Generation_2!$B:$B,$H190)-SUMIFS(Generation_2!$C:$C,Generation_2!$A:$A,$B$182,Generation_2!$B:$B,$H190)</f>
        <v>1449.5507847888364</v>
      </c>
      <c r="R190" s="1">
        <f>SUMIFS(Generation_2!L:L,Generation_2!$A:$A,$B$182,Generation_2!$B:$B,$H190)-SUMIFS(Generation_2!$C:$C,Generation_2!$A:$A,$B$182,Generation_2!$B:$B,$H190)</f>
        <v>3840.3670423432495</v>
      </c>
      <c r="S190" s="1">
        <f>SUMIFS(Generation_2!M:M,Generation_2!$A:$A,$B$182,Generation_2!$B:$B,$H190)-SUMIFS(Generation_2!$C:$C,Generation_2!$A:$A,$B$182,Generation_2!$B:$B,$H190)</f>
        <v>1838.7906671692353</v>
      </c>
      <c r="T190" s="1">
        <f>SUMIFS(Generation_2!N:N,Generation_2!$A:$A,$B$182,Generation_2!$B:$B,$H190)-SUMIFS(Generation_2!$C:$C,Generation_2!$A:$A,$B$182,Generation_2!$B:$B,$H190)</f>
        <v>4694.1317811474728</v>
      </c>
      <c r="U190" s="1">
        <f>SUMIFS(Generation_2!O:O,Generation_2!$A:$A,$B$182,Generation_2!$B:$B,$H190)-SUMIFS(Generation_2!$C:$C,Generation_2!$A:$A,$B$182,Generation_2!$B:$B,$H190)</f>
        <v>5444.5692883115289</v>
      </c>
      <c r="V190" s="1">
        <f>SUMIFS(Generation_2!P:P,Generation_2!$A:$A,$B$182,Generation_2!$B:$B,$H190)-SUMIFS(Generation_2!$C:$C,Generation_2!$A:$A,$B$182,Generation_2!$B:$B,$H190)</f>
        <v>6521.7471578281275</v>
      </c>
      <c r="W190" s="1">
        <f>SUMIFS(Generation_2!Q:Q,Generation_2!$A:$A,$B$182,Generation_2!$B:$B,$H190)-SUMIFS(Generation_2!$C:$C,Generation_2!$A:$A,$B$182,Generation_2!$B:$B,$H190)</f>
        <v>12463.721039900725</v>
      </c>
      <c r="X190" s="1">
        <f>SUMIFS(Generation_2!R:R,Generation_2!$A:$A,$B$182,Generation_2!$B:$B,$H190)-SUMIFS(Generation_2!$C:$C,Generation_2!$A:$A,$B$182,Generation_2!$B:$B,$H190)</f>
        <v>12779.562812423303</v>
      </c>
      <c r="Y190" s="1">
        <f>SUMIFS(Generation_2!S:S,Generation_2!$A:$A,$B$182,Generation_2!$B:$B,$H190)-SUMIFS(Generation_2!$C:$C,Generation_2!$A:$A,$B$182,Generation_2!$B:$B,$H190)</f>
        <v>14063.701659366148</v>
      </c>
      <c r="Z190" s="1">
        <f>SUMIFS(Generation_2!T:T,Generation_2!$A:$A,$B$182,Generation_2!$B:$B,$H190)-SUMIFS(Generation_2!$C:$C,Generation_2!$A:$A,$B$182,Generation_2!$B:$B,$H190)</f>
        <v>15523.88245853033</v>
      </c>
      <c r="AA190" s="1">
        <f>SUMIFS(Generation_2!U:U,Generation_2!$A:$A,$B$182,Generation_2!$B:$B,$H190)-SUMIFS(Generation_2!$C:$C,Generation_2!$A:$A,$B$182,Generation_2!$B:$B,$H190)</f>
        <v>15207.250532275431</v>
      </c>
      <c r="AB190" s="1">
        <f>SUMIFS(Generation_2!V:V,Generation_2!$A:$A,$B$182,Generation_2!$B:$B,$H190)-SUMIFS(Generation_2!$C:$C,Generation_2!$A:$A,$B$182,Generation_2!$B:$B,$H190)</f>
        <v>16045.017793976829</v>
      </c>
      <c r="AC190" s="1">
        <f>SUMIFS(Generation_2!W:W,Generation_2!$A:$A,$B$182,Generation_2!$B:$B,$H190)-SUMIFS(Generation_2!$C:$C,Generation_2!$A:$A,$B$182,Generation_2!$B:$B,$H190)</f>
        <v>17847.300085625269</v>
      </c>
    </row>
    <row r="191" spans="1:30">
      <c r="H191" s="69" t="s">
        <v>117</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118</v>
      </c>
      <c r="I192" s="1">
        <f>SUMIFS(Generation_2!C:C,Generation_2!$A:$A,$B$182,Generation_2!$B:$B,$H192)-SUMIFS(Generation_2!$C:$C,Generation_2!$A:$A,$B$182,Generation_2!$B:$B,$H192)</f>
        <v>0</v>
      </c>
      <c r="J192" s="1">
        <f>SUMIFS(Generation_2!D:D,Generation_2!$A:$A,$B$182,Generation_2!$B:$B,$H192)-SUMIFS(Generation_2!$C:$C,Generation_2!$A:$A,$B$182,Generation_2!$B:$B,$H192)</f>
        <v>1013.8316546616006</v>
      </c>
      <c r="K192" s="1">
        <f>SUMIFS(Generation_2!E:E,Generation_2!$A:$A,$B$182,Generation_2!$B:$B,$H192)-SUMIFS(Generation_2!$C:$C,Generation_2!$A:$A,$B$182,Generation_2!$B:$B,$H192)</f>
        <v>1145.7292146638756</v>
      </c>
      <c r="L192" s="1">
        <f>SUMIFS(Generation_2!F:F,Generation_2!$A:$A,$B$182,Generation_2!$B:$B,$H192)-SUMIFS(Generation_2!$C:$C,Generation_2!$A:$A,$B$182,Generation_2!$B:$B,$H192)</f>
        <v>1772.8929477300881</v>
      </c>
      <c r="M192" s="1">
        <f>SUMIFS(Generation_2!G:G,Generation_2!$A:$A,$B$182,Generation_2!$B:$B,$H192)-SUMIFS(Generation_2!$C:$C,Generation_2!$A:$A,$B$182,Generation_2!$B:$B,$H192)</f>
        <v>3881.6644853703037</v>
      </c>
      <c r="N192" s="1">
        <f>SUMIFS(Generation_2!H:H,Generation_2!$A:$A,$B$182,Generation_2!$B:$B,$H192)-SUMIFS(Generation_2!$C:$C,Generation_2!$A:$A,$B$182,Generation_2!$B:$B,$H192)</f>
        <v>5425.7314411440384</v>
      </c>
      <c r="O192" s="1">
        <f>SUMIFS(Generation_2!I:I,Generation_2!$A:$A,$B$182,Generation_2!$B:$B,$H192)-SUMIFS(Generation_2!$C:$C,Generation_2!$A:$A,$B$182,Generation_2!$B:$B,$H192)</f>
        <v>4659.9044885352705</v>
      </c>
      <c r="P192" s="1">
        <f>SUMIFS(Generation_2!J:J,Generation_2!$A:$A,$B$182,Generation_2!$B:$B,$H192)-SUMIFS(Generation_2!$C:$C,Generation_2!$A:$A,$B$182,Generation_2!$B:$B,$H192)</f>
        <v>10210.59633935817</v>
      </c>
      <c r="Q192" s="1">
        <f>SUMIFS(Generation_2!K:K,Generation_2!$A:$A,$B$182,Generation_2!$B:$B,$H192)-SUMIFS(Generation_2!$C:$C,Generation_2!$A:$A,$B$182,Generation_2!$B:$B,$H192)</f>
        <v>11928.964287366129</v>
      </c>
      <c r="R192" s="1">
        <f>SUMIFS(Generation_2!L:L,Generation_2!$A:$A,$B$182,Generation_2!$B:$B,$H192)-SUMIFS(Generation_2!$C:$C,Generation_2!$A:$A,$B$182,Generation_2!$B:$B,$H192)</f>
        <v>11619.335549993215</v>
      </c>
      <c r="S192" s="1">
        <f>SUMIFS(Generation_2!M:M,Generation_2!$A:$A,$B$182,Generation_2!$B:$B,$H192)-SUMIFS(Generation_2!$C:$C,Generation_2!$A:$A,$B$182,Generation_2!$B:$B,$H192)</f>
        <v>13905.242297038712</v>
      </c>
      <c r="T192" s="1">
        <f>SUMIFS(Generation_2!N:N,Generation_2!$A:$A,$B$182,Generation_2!$B:$B,$H192)-SUMIFS(Generation_2!$C:$C,Generation_2!$A:$A,$B$182,Generation_2!$B:$B,$H192)</f>
        <v>20794.703253887972</v>
      </c>
      <c r="U192" s="1">
        <f>SUMIFS(Generation_2!O:O,Generation_2!$A:$A,$B$182,Generation_2!$B:$B,$H192)-SUMIFS(Generation_2!$C:$C,Generation_2!$A:$A,$B$182,Generation_2!$B:$B,$H192)</f>
        <v>20526.877384469801</v>
      </c>
      <c r="V192" s="1">
        <f>SUMIFS(Generation_2!P:P,Generation_2!$A:$A,$B$182,Generation_2!$B:$B,$H192)-SUMIFS(Generation_2!$C:$C,Generation_2!$A:$A,$B$182,Generation_2!$B:$B,$H192)</f>
        <v>22443.107442452791</v>
      </c>
      <c r="W192" s="1">
        <f>SUMIFS(Generation_2!Q:Q,Generation_2!$A:$A,$B$182,Generation_2!$B:$B,$H192)-SUMIFS(Generation_2!$C:$C,Generation_2!$A:$A,$B$182,Generation_2!$B:$B,$H192)</f>
        <v>37946.612370146111</v>
      </c>
      <c r="X192" s="1">
        <f>SUMIFS(Generation_2!R:R,Generation_2!$A:$A,$B$182,Generation_2!$B:$B,$H192)-SUMIFS(Generation_2!$C:$C,Generation_2!$A:$A,$B$182,Generation_2!$B:$B,$H192)</f>
        <v>43609.813171838126</v>
      </c>
      <c r="Y192" s="1">
        <f>SUMIFS(Generation_2!S:S,Generation_2!$A:$A,$B$182,Generation_2!$B:$B,$H192)-SUMIFS(Generation_2!$C:$C,Generation_2!$A:$A,$B$182,Generation_2!$B:$B,$H192)</f>
        <v>54439.745856812624</v>
      </c>
      <c r="Z192" s="1">
        <f>SUMIFS(Generation_2!T:T,Generation_2!$A:$A,$B$182,Generation_2!$B:$B,$H192)-SUMIFS(Generation_2!$C:$C,Generation_2!$A:$A,$B$182,Generation_2!$B:$B,$H192)</f>
        <v>56937.47473325584</v>
      </c>
      <c r="AA192" s="1">
        <f>SUMIFS(Generation_2!U:U,Generation_2!$A:$A,$B$182,Generation_2!$B:$B,$H192)-SUMIFS(Generation_2!$C:$C,Generation_2!$A:$A,$B$182,Generation_2!$B:$B,$H192)</f>
        <v>56824.082252675806</v>
      </c>
      <c r="AB192" s="1">
        <f>SUMIFS(Generation_2!V:V,Generation_2!$A:$A,$B$182,Generation_2!$B:$B,$H192)-SUMIFS(Generation_2!$C:$C,Generation_2!$A:$A,$B$182,Generation_2!$B:$B,$H192)</f>
        <v>54378.259091561973</v>
      </c>
      <c r="AC192" s="1">
        <f>SUMIFS(Generation_2!W:W,Generation_2!$A:$A,$B$182,Generation_2!$B:$B,$H192)-SUMIFS(Generation_2!$C:$C,Generation_2!$A:$A,$B$182,Generation_2!$B:$B,$H192)</f>
        <v>55627.652954476762</v>
      </c>
    </row>
    <row r="193" spans="8:29">
      <c r="H193" s="69" t="s">
        <v>119</v>
      </c>
      <c r="I193" s="1">
        <f>SUMIFS(Generation_2!C:C,Generation_2!$A:$A,$B$182,Generation_2!$B:$B,$H193)-SUMIFS(Generation_2!$C:$C,Generation_2!$A:$A,$B$182,Generation_2!$B:$B,$H193)</f>
        <v>0</v>
      </c>
      <c r="J193" s="1">
        <f>SUMIFS(Generation_2!D:D,Generation_2!$A:$A,$B$182,Generation_2!$B:$B,$H193)-SUMIFS(Generation_2!$C:$C,Generation_2!$A:$A,$B$182,Generation_2!$B:$B,$H193)</f>
        <v>2609.5231455561388</v>
      </c>
      <c r="K193" s="1">
        <f>SUMIFS(Generation_2!E:E,Generation_2!$A:$A,$B$182,Generation_2!$B:$B,$H193)-SUMIFS(Generation_2!$C:$C,Generation_2!$A:$A,$B$182,Generation_2!$B:$B,$H193)</f>
        <v>2195.9283718217248</v>
      </c>
      <c r="L193" s="1">
        <f>SUMIFS(Generation_2!F:F,Generation_2!$A:$A,$B$182,Generation_2!$B:$B,$H193)-SUMIFS(Generation_2!$C:$C,Generation_2!$A:$A,$B$182,Generation_2!$B:$B,$H193)</f>
        <v>2075.264238566202</v>
      </c>
      <c r="M193" s="1">
        <f>SUMIFS(Generation_2!G:G,Generation_2!$A:$A,$B$182,Generation_2!$B:$B,$H193)-SUMIFS(Generation_2!$C:$C,Generation_2!$A:$A,$B$182,Generation_2!$B:$B,$H193)</f>
        <v>2609.2792759573404</v>
      </c>
      <c r="N193" s="1">
        <f>SUMIFS(Generation_2!H:H,Generation_2!$A:$A,$B$182,Generation_2!$B:$B,$H193)-SUMIFS(Generation_2!$C:$C,Generation_2!$A:$A,$B$182,Generation_2!$B:$B,$H193)</f>
        <v>2895.2262298050427</v>
      </c>
      <c r="O193" s="1">
        <f>SUMIFS(Generation_2!I:I,Generation_2!$A:$A,$B$182,Generation_2!$B:$B,$H193)-SUMIFS(Generation_2!$C:$C,Generation_2!$A:$A,$B$182,Generation_2!$B:$B,$H193)</f>
        <v>5008.9280146076162</v>
      </c>
      <c r="P193" s="1">
        <f>SUMIFS(Generation_2!J:J,Generation_2!$A:$A,$B$182,Generation_2!$B:$B,$H193)-SUMIFS(Generation_2!$C:$C,Generation_2!$A:$A,$B$182,Generation_2!$B:$B,$H193)</f>
        <v>2687.9964674266157</v>
      </c>
      <c r="Q193" s="1">
        <f>SUMIFS(Generation_2!K:K,Generation_2!$A:$A,$B$182,Generation_2!$B:$B,$H193)-SUMIFS(Generation_2!$C:$C,Generation_2!$A:$A,$B$182,Generation_2!$B:$B,$H193)</f>
        <v>4448.6764958026433</v>
      </c>
      <c r="R193" s="1">
        <f>SUMIFS(Generation_2!L:L,Generation_2!$A:$A,$B$182,Generation_2!$B:$B,$H193)-SUMIFS(Generation_2!$C:$C,Generation_2!$A:$A,$B$182,Generation_2!$B:$B,$H193)</f>
        <v>4726.1165421001497</v>
      </c>
      <c r="S193" s="1">
        <f>SUMIFS(Generation_2!M:M,Generation_2!$A:$A,$B$182,Generation_2!$B:$B,$H193)-SUMIFS(Generation_2!$C:$C,Generation_2!$A:$A,$B$182,Generation_2!$B:$B,$H193)</f>
        <v>5208.4803295569109</v>
      </c>
      <c r="T193" s="1">
        <f>SUMIFS(Generation_2!N:N,Generation_2!$A:$A,$B$182,Generation_2!$B:$B,$H193)-SUMIFS(Generation_2!$C:$C,Generation_2!$A:$A,$B$182,Generation_2!$B:$B,$H193)</f>
        <v>13418.593579238295</v>
      </c>
      <c r="U193" s="1">
        <f>SUMIFS(Generation_2!O:O,Generation_2!$A:$A,$B$182,Generation_2!$B:$B,$H193)-SUMIFS(Generation_2!$C:$C,Generation_2!$A:$A,$B$182,Generation_2!$B:$B,$H193)</f>
        <v>14250.209234938106</v>
      </c>
      <c r="V193" s="1">
        <f>SUMIFS(Generation_2!P:P,Generation_2!$A:$A,$B$182,Generation_2!$B:$B,$H193)-SUMIFS(Generation_2!$C:$C,Generation_2!$A:$A,$B$182,Generation_2!$B:$B,$H193)</f>
        <v>13838.597827257541</v>
      </c>
      <c r="W193" s="1">
        <f>SUMIFS(Generation_2!Q:Q,Generation_2!$A:$A,$B$182,Generation_2!$B:$B,$H193)-SUMIFS(Generation_2!$C:$C,Generation_2!$A:$A,$B$182,Generation_2!$B:$B,$H193)</f>
        <v>26546.57279715679</v>
      </c>
      <c r="X193" s="1">
        <f>SUMIFS(Generation_2!R:R,Generation_2!$A:$A,$B$182,Generation_2!$B:$B,$H193)-SUMIFS(Generation_2!$C:$C,Generation_2!$A:$A,$B$182,Generation_2!$B:$B,$H193)</f>
        <v>27128.227125226033</v>
      </c>
      <c r="Y193" s="1">
        <f>SUMIFS(Generation_2!S:S,Generation_2!$A:$A,$B$182,Generation_2!$B:$B,$H193)-SUMIFS(Generation_2!$C:$C,Generation_2!$A:$A,$B$182,Generation_2!$B:$B,$H193)</f>
        <v>28685.703019262393</v>
      </c>
      <c r="Z193" s="1">
        <f>SUMIFS(Generation_2!T:T,Generation_2!$A:$A,$B$182,Generation_2!$B:$B,$H193)-SUMIFS(Generation_2!$C:$C,Generation_2!$A:$A,$B$182,Generation_2!$B:$B,$H193)</f>
        <v>23292.440268714752</v>
      </c>
      <c r="AA193" s="1">
        <f>SUMIFS(Generation_2!U:U,Generation_2!$A:$A,$B$182,Generation_2!$B:$B,$H193)-SUMIFS(Generation_2!$C:$C,Generation_2!$A:$A,$B$182,Generation_2!$B:$B,$H193)</f>
        <v>25544.125407064021</v>
      </c>
      <c r="AB193" s="1">
        <f>SUMIFS(Generation_2!V:V,Generation_2!$A:$A,$B$182,Generation_2!$B:$B,$H193)-SUMIFS(Generation_2!$C:$C,Generation_2!$A:$A,$B$182,Generation_2!$B:$B,$H193)</f>
        <v>32226.987876625593</v>
      </c>
      <c r="AC193" s="1">
        <f>SUMIFS(Generation_2!W:W,Generation_2!$A:$A,$B$182,Generation_2!$B:$B,$H193)-SUMIFS(Generation_2!$C:$C,Generation_2!$A:$A,$B$182,Generation_2!$B:$B,$H193)</f>
        <v>33713.02154879117</v>
      </c>
    </row>
    <row r="194" spans="8:29">
      <c r="H194" s="69" t="s">
        <v>120</v>
      </c>
      <c r="I194" s="1">
        <f>SUMIFS(Generation_2!C:C,Generation_2!$A:$A,$B$182,Generation_2!$B:$B,$H194)-SUMIFS(Generation_2!$C:$C,Generation_2!$A:$A,$B$182,Generation_2!$B:$B,$H194)</f>
        <v>0</v>
      </c>
      <c r="J194" s="1">
        <f>SUMIFS(Generation_2!D:D,Generation_2!$A:$A,$B$182,Generation_2!$B:$B,$H194)-SUMIFS(Generation_2!$C:$C,Generation_2!$A:$A,$B$182,Generation_2!$B:$B,$H194)</f>
        <v>1811.4548334792016</v>
      </c>
      <c r="K194" s="1">
        <f>SUMIFS(Generation_2!E:E,Generation_2!$A:$A,$B$182,Generation_2!$B:$B,$H194)-SUMIFS(Generation_2!$C:$C,Generation_2!$A:$A,$B$182,Generation_2!$B:$B,$H194)</f>
        <v>3482.0248521933972</v>
      </c>
      <c r="L194" s="1">
        <f>SUMIFS(Generation_2!F:F,Generation_2!$A:$A,$B$182,Generation_2!$B:$B,$H194)-SUMIFS(Generation_2!$C:$C,Generation_2!$A:$A,$B$182,Generation_2!$B:$B,$H194)</f>
        <v>4970.2444147086026</v>
      </c>
      <c r="M194" s="1">
        <f>SUMIFS(Generation_2!G:G,Generation_2!$A:$A,$B$182,Generation_2!$B:$B,$H194)-SUMIFS(Generation_2!$C:$C,Generation_2!$A:$A,$B$182,Generation_2!$B:$B,$H194)</f>
        <v>6497.9517430136984</v>
      </c>
      <c r="N194" s="1">
        <f>SUMIFS(Generation_2!H:H,Generation_2!$A:$A,$B$182,Generation_2!$B:$B,$H194)-SUMIFS(Generation_2!$C:$C,Generation_2!$A:$A,$B$182,Generation_2!$B:$B,$H194)</f>
        <v>8056.6849185161009</v>
      </c>
      <c r="O194" s="1">
        <f>SUMIFS(Generation_2!I:I,Generation_2!$A:$A,$B$182,Generation_2!$B:$B,$H194)-SUMIFS(Generation_2!$C:$C,Generation_2!$A:$A,$B$182,Generation_2!$B:$B,$H194)</f>
        <v>9626.726579645303</v>
      </c>
      <c r="P194" s="1">
        <f>SUMIFS(Generation_2!J:J,Generation_2!$A:$A,$B$182,Generation_2!$B:$B,$H194)-SUMIFS(Generation_2!$C:$C,Generation_2!$A:$A,$B$182,Generation_2!$B:$B,$H194)</f>
        <v>10899.325287170199</v>
      </c>
      <c r="Q194" s="1">
        <f>SUMIFS(Generation_2!K:K,Generation_2!$A:$A,$B$182,Generation_2!$B:$B,$H194)-SUMIFS(Generation_2!$C:$C,Generation_2!$A:$A,$B$182,Generation_2!$B:$B,$H194)</f>
        <v>11889.834610378704</v>
      </c>
      <c r="R194" s="1">
        <f>SUMIFS(Generation_2!L:L,Generation_2!$A:$A,$B$182,Generation_2!$B:$B,$H194)-SUMIFS(Generation_2!$C:$C,Generation_2!$A:$A,$B$182,Generation_2!$B:$B,$H194)</f>
        <v>12734.232232430903</v>
      </c>
      <c r="S194" s="1">
        <f>SUMIFS(Generation_2!M:M,Generation_2!$A:$A,$B$182,Generation_2!$B:$B,$H194)-SUMIFS(Generation_2!$C:$C,Generation_2!$A:$A,$B$182,Generation_2!$B:$B,$H194)</f>
        <v>13795.5520272338</v>
      </c>
      <c r="T194" s="1">
        <f>SUMIFS(Generation_2!N:N,Generation_2!$A:$A,$B$182,Generation_2!$B:$B,$H194)-SUMIFS(Generation_2!$C:$C,Generation_2!$A:$A,$B$182,Generation_2!$B:$B,$H194)</f>
        <v>14864.665241964402</v>
      </c>
      <c r="U194" s="1">
        <f>SUMIFS(Generation_2!O:O,Generation_2!$A:$A,$B$182,Generation_2!$B:$B,$H194)-SUMIFS(Generation_2!$C:$C,Generation_2!$A:$A,$B$182,Generation_2!$B:$B,$H194)</f>
        <v>16022.153082913504</v>
      </c>
      <c r="V194" s="1">
        <f>SUMIFS(Generation_2!P:P,Generation_2!$A:$A,$B$182,Generation_2!$B:$B,$H194)-SUMIFS(Generation_2!$C:$C,Generation_2!$A:$A,$B$182,Generation_2!$B:$B,$H194)</f>
        <v>17323.949755366699</v>
      </c>
      <c r="W194" s="1">
        <f>SUMIFS(Generation_2!Q:Q,Generation_2!$A:$A,$B$182,Generation_2!$B:$B,$H194)-SUMIFS(Generation_2!$C:$C,Generation_2!$A:$A,$B$182,Generation_2!$B:$B,$H194)</f>
        <v>18742.321562741203</v>
      </c>
      <c r="X194" s="1">
        <f>SUMIFS(Generation_2!R:R,Generation_2!$A:$A,$B$182,Generation_2!$B:$B,$H194)-SUMIFS(Generation_2!$C:$C,Generation_2!$A:$A,$B$182,Generation_2!$B:$B,$H194)</f>
        <v>19923.854901261209</v>
      </c>
      <c r="Y194" s="1">
        <f>SUMIFS(Generation_2!S:S,Generation_2!$A:$A,$B$182,Generation_2!$B:$B,$H194)-SUMIFS(Generation_2!$C:$C,Generation_2!$A:$A,$B$182,Generation_2!$B:$B,$H194)</f>
        <v>21283.490152931405</v>
      </c>
      <c r="Z194" s="1">
        <f>SUMIFS(Generation_2!T:T,Generation_2!$A:$A,$B$182,Generation_2!$B:$B,$H194)-SUMIFS(Generation_2!$C:$C,Generation_2!$A:$A,$B$182,Generation_2!$B:$B,$H194)</f>
        <v>22385.155990959804</v>
      </c>
      <c r="AA194" s="1">
        <f>SUMIFS(Generation_2!U:U,Generation_2!$A:$A,$B$182,Generation_2!$B:$B,$H194)-SUMIFS(Generation_2!$C:$C,Generation_2!$A:$A,$B$182,Generation_2!$B:$B,$H194)</f>
        <v>23465.081509838496</v>
      </c>
      <c r="AB194" s="1">
        <f>SUMIFS(Generation_2!V:V,Generation_2!$A:$A,$B$182,Generation_2!$B:$B,$H194)-SUMIFS(Generation_2!$C:$C,Generation_2!$A:$A,$B$182,Generation_2!$B:$B,$H194)</f>
        <v>24483.816392384895</v>
      </c>
      <c r="AC194" s="1">
        <f>SUMIFS(Generation_2!W:W,Generation_2!$A:$A,$B$182,Generation_2!$B:$B,$H194)-SUMIFS(Generation_2!$C:$C,Generation_2!$A:$A,$B$182,Generation_2!$B:$B,$H194)</f>
        <v>25412.290025186605</v>
      </c>
    </row>
    <row r="196" spans="8:29">
      <c r="H196" s="69" t="s">
        <v>122</v>
      </c>
      <c r="I196" s="1">
        <f>SUMIFS(Generation_2!C:C,Generation_2!$A:$A,$B$182,Generation_2!$B:$B,$H196)-SUMIFS(Generation_2!$C:$C,Generation_2!$A:$A,$B$182,Generation_2!$B:$B,$H196)</f>
        <v>0</v>
      </c>
      <c r="J196" s="1">
        <f>SUMIFS(Generation_2!D:D,Generation_2!$A:$A,$B$182,Generation_2!$B:$B,$H196)-SUMIFS(Generation_2!$C:$C,Generation_2!$A:$A,$B$182,Generation_2!$B:$B,$H196)</f>
        <v>0.13693119692902517</v>
      </c>
      <c r="K196" s="1">
        <f>SUMIFS(Generation_2!E:E,Generation_2!$A:$A,$B$182,Generation_2!$B:$B,$H196)-SUMIFS(Generation_2!$C:$C,Generation_2!$A:$A,$B$182,Generation_2!$B:$B,$H196)</f>
        <v>0.14154636869949999</v>
      </c>
      <c r="L196" s="1">
        <f>SUMIFS(Generation_2!F:F,Generation_2!$A:$A,$B$182,Generation_2!$B:$B,$H196)-SUMIFS(Generation_2!$C:$C,Generation_2!$A:$A,$B$182,Generation_2!$B:$B,$H196)</f>
        <v>0.79477314373354901</v>
      </c>
      <c r="M196" s="1">
        <f>SUMIFS(Generation_2!G:G,Generation_2!$A:$A,$B$182,Generation_2!$B:$B,$H196)-SUMIFS(Generation_2!$C:$C,Generation_2!$A:$A,$B$182,Generation_2!$B:$B,$H196)</f>
        <v>1.014797117997865</v>
      </c>
      <c r="N196" s="1">
        <f>SUMIFS(Generation_2!H:H,Generation_2!$A:$A,$B$182,Generation_2!$B:$B,$H196)-SUMIFS(Generation_2!$C:$C,Generation_2!$A:$A,$B$182,Generation_2!$B:$B,$H196)</f>
        <v>0.11633029639548094</v>
      </c>
      <c r="O196" s="1">
        <f>SUMIFS(Generation_2!I:I,Generation_2!$A:$A,$B$182,Generation_2!$B:$B,$H196)-SUMIFS(Generation_2!$C:$C,Generation_2!$A:$A,$B$182,Generation_2!$B:$B,$H196)</f>
        <v>0</v>
      </c>
      <c r="P196" s="1">
        <f>SUMIFS(Generation_2!J:J,Generation_2!$A:$A,$B$182,Generation_2!$B:$B,$H196)-SUMIFS(Generation_2!$C:$C,Generation_2!$A:$A,$B$182,Generation_2!$B:$B,$H196)</f>
        <v>1.3546960990870787</v>
      </c>
      <c r="Q196" s="1">
        <f>SUMIFS(Generation_2!K:K,Generation_2!$A:$A,$B$182,Generation_2!$B:$B,$H196)-SUMIFS(Generation_2!$C:$C,Generation_2!$A:$A,$B$182,Generation_2!$B:$B,$H196)</f>
        <v>1.19562970726693</v>
      </c>
      <c r="R196" s="1">
        <f>SUMIFS(Generation_2!L:L,Generation_2!$A:$A,$B$182,Generation_2!$B:$B,$H196)-SUMIFS(Generation_2!$C:$C,Generation_2!$A:$A,$B$182,Generation_2!$B:$B,$H196)</f>
        <v>0</v>
      </c>
      <c r="S196" s="1">
        <f>SUMIFS(Generation_2!M:M,Generation_2!$A:$A,$B$182,Generation_2!$B:$B,$H196)-SUMIFS(Generation_2!$C:$C,Generation_2!$A:$A,$B$182,Generation_2!$B:$B,$H196)</f>
        <v>0.83304130913545105</v>
      </c>
      <c r="T196" s="1">
        <f>SUMIFS(Generation_2!N:N,Generation_2!$A:$A,$B$182,Generation_2!$B:$B,$H196)-SUMIFS(Generation_2!$C:$C,Generation_2!$A:$A,$B$182,Generation_2!$B:$B,$H196)</f>
        <v>1.8379146168829901</v>
      </c>
      <c r="U196" s="1">
        <f>SUMIFS(Generation_2!O:O,Generation_2!$A:$A,$B$182,Generation_2!$B:$B,$H196)-SUMIFS(Generation_2!$C:$C,Generation_2!$A:$A,$B$182,Generation_2!$B:$B,$H196)</f>
        <v>0.94624397038530006</v>
      </c>
      <c r="V196" s="1">
        <f>SUMIFS(Generation_2!P:P,Generation_2!$A:$A,$B$182,Generation_2!$B:$B,$H196)-SUMIFS(Generation_2!$C:$C,Generation_2!$A:$A,$B$182,Generation_2!$B:$B,$H196)</f>
        <v>1.2057797370244074</v>
      </c>
      <c r="W196" s="1">
        <f>SUMIFS(Generation_2!Q:Q,Generation_2!$A:$A,$B$182,Generation_2!$B:$B,$H196)-SUMIFS(Generation_2!$C:$C,Generation_2!$A:$A,$B$182,Generation_2!$B:$B,$H196)</f>
        <v>1.0721350846300317</v>
      </c>
      <c r="X196" s="1">
        <f>SUMIFS(Generation_2!R:R,Generation_2!$A:$A,$B$182,Generation_2!$B:$B,$H196)-SUMIFS(Generation_2!$C:$C,Generation_2!$A:$A,$B$182,Generation_2!$B:$B,$H196)</f>
        <v>1.8711837842835</v>
      </c>
      <c r="Y196" s="1">
        <f>SUMIFS(Generation_2!S:S,Generation_2!$A:$A,$B$182,Generation_2!$B:$B,$H196)-SUMIFS(Generation_2!$C:$C,Generation_2!$A:$A,$B$182,Generation_2!$B:$B,$H196)</f>
        <v>1.5427939424561388</v>
      </c>
      <c r="Z196" s="1">
        <f>SUMIFS(Generation_2!T:T,Generation_2!$A:$A,$B$182,Generation_2!$B:$B,$H196)-SUMIFS(Generation_2!$C:$C,Generation_2!$A:$A,$B$182,Generation_2!$B:$B,$H196)</f>
        <v>5.5814576572187944</v>
      </c>
      <c r="AA196" s="1">
        <f>SUMIFS(Generation_2!U:U,Generation_2!$A:$A,$B$182,Generation_2!$B:$B,$H196)-SUMIFS(Generation_2!$C:$C,Generation_2!$A:$A,$B$182,Generation_2!$B:$B,$H196)</f>
        <v>6.0887446674356962</v>
      </c>
      <c r="AB196" s="1">
        <f>SUMIFS(Generation_2!V:V,Generation_2!$A:$A,$B$182,Generation_2!$B:$B,$H196)-SUMIFS(Generation_2!$C:$C,Generation_2!$A:$A,$B$182,Generation_2!$B:$B,$H196)</f>
        <v>2.5659727159892993</v>
      </c>
      <c r="AC196" s="1">
        <f>SUMIFS(Generation_2!W:W,Generation_2!$A:$A,$B$182,Generation_2!$B:$B,$H196)-SUMIFS(Generation_2!$C:$C,Generation_2!$A:$A,$B$182,Generation_2!$B:$B,$H196)</f>
        <v>4.2726208250644184</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35.1640625" style="2" bestFit="1"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1.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3" thickBot="1">
      <c r="A2" s="40" t="str">
        <f>"Comparison - "&amp;CaseName_1&amp;" vs. "&amp;CaseName_2</f>
        <v>Comparison - Central with updated demand (Counterfactual) vs. Central with updated demand (DP3)</v>
      </c>
      <c r="B2" s="40"/>
      <c r="C2" s="40"/>
      <c r="D2" s="40"/>
      <c r="E2" s="40"/>
      <c r="F2" s="40"/>
      <c r="G2" s="40"/>
      <c r="H2" s="8"/>
      <c r="I2" s="8"/>
    </row>
    <row r="3" spans="1:30" ht="17" thickTop="1">
      <c r="A3" s="41" t="s">
        <v>73</v>
      </c>
      <c r="B3" s="41"/>
      <c r="C3" s="41"/>
      <c r="I3" s="18"/>
    </row>
    <row r="4" spans="1:30">
      <c r="A4" s="41" t="str">
        <f>"1. The discount rate used for calculation is "&amp;TEXT(WACC,"0.0%")</f>
        <v>1. The discount rate used for calculation is 5.9%</v>
      </c>
      <c r="B4" s="41"/>
      <c r="C4" s="41"/>
      <c r="I4" s="18"/>
    </row>
    <row r="5" spans="1:30">
      <c r="A5" s="41" t="s">
        <v>314</v>
      </c>
      <c r="B5" s="41"/>
      <c r="C5" s="41"/>
      <c r="I5" s="18"/>
    </row>
    <row r="6" spans="1:30" ht="17" thickBot="1">
      <c r="A6" s="41" t="s">
        <v>315</v>
      </c>
      <c r="G6" s="18"/>
    </row>
    <row r="7" spans="1:30" ht="17" thickBot="1">
      <c r="A7" s="93" t="s">
        <v>71</v>
      </c>
      <c r="B7" s="94" t="s">
        <v>249</v>
      </c>
      <c r="C7" s="94"/>
      <c r="D7" s="94"/>
      <c r="E7" s="94"/>
      <c r="F7" s="94"/>
      <c r="I7" s="28"/>
    </row>
    <row r="8" spans="1:30" ht="17" thickBot="1">
      <c r="A8" s="93" t="s">
        <v>72</v>
      </c>
      <c r="B8" s="94" t="s">
        <v>250</v>
      </c>
      <c r="C8" s="94"/>
      <c r="D8" s="94"/>
      <c r="E8" s="94"/>
      <c r="F8" s="94"/>
      <c r="J8" s="29"/>
      <c r="K8" s="29"/>
      <c r="L8" s="29"/>
      <c r="M8" s="29"/>
      <c r="N8" s="29"/>
      <c r="O8" s="29"/>
      <c r="P8" s="29"/>
      <c r="Q8" s="29"/>
      <c r="R8" s="29"/>
      <c r="S8" s="29"/>
      <c r="T8" s="29"/>
      <c r="U8" s="29"/>
      <c r="V8" s="29"/>
      <c r="W8" s="29"/>
      <c r="X8" s="29"/>
      <c r="Y8" s="29"/>
      <c r="Z8" s="29"/>
      <c r="AA8" s="29"/>
      <c r="AB8" s="29"/>
      <c r="AC8" s="29"/>
      <c r="AD8" s="29"/>
    </row>
    <row r="9" spans="1:30"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 thickTop="1">
      <c r="A10" s="8" t="s">
        <v>74</v>
      </c>
      <c r="B10" s="20" t="s">
        <v>75</v>
      </c>
    </row>
    <row r="12" spans="1:30">
      <c r="E12" s="43"/>
      <c r="H12" s="9" t="s">
        <v>76</v>
      </c>
      <c r="I12" s="4" t="s">
        <v>77</v>
      </c>
      <c r="J12" s="4" t="s">
        <v>78</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row>
    <row r="13" spans="1:30">
      <c r="B13" s="43"/>
      <c r="E13" s="43"/>
      <c r="F13" s="42"/>
      <c r="H13" s="7" t="s">
        <v>99</v>
      </c>
      <c r="I13" s="30">
        <f t="shared" ref="I13:I20" si="0">NPV(WACC,J13:AD13)/(1+WACC)^2</f>
        <v>1243.9498692314828</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2.7545249341083036</v>
      </c>
      <c r="M13" s="14">
        <f>SUMIFS(BuildCost_1!F:F,BuildCost_1!$A:$A,$B$10)/1000-SUMIFS(BuildCost_2!F:F,BuildCost_2!$A:$A,$B$10)/1000</f>
        <v>60.892741246547956</v>
      </c>
      <c r="N13" s="14">
        <f>SUMIFS(BuildCost_1!G:G,BuildCost_1!$A:$A,$B$10)/1000-SUMIFS(BuildCost_2!G:G,BuildCost_2!$A:$A,$B$10)/1000</f>
        <v>60.773270546827092</v>
      </c>
      <c r="O13" s="14">
        <f>SUMIFS(BuildCost_1!H:H,BuildCost_1!$A:$A,$B$10)/1000-SUMIFS(BuildCost_2!H:H,BuildCost_2!$A:$A,$B$10)/1000</f>
        <v>60.668218868566555</v>
      </c>
      <c r="P13" s="14">
        <f>SUMIFS(BuildCost_1!I:I,BuildCost_1!$A:$A,$B$10)/1000-SUMIFS(BuildCost_2!I:I,BuildCost_2!$A:$A,$B$10)/1000</f>
        <v>74.218656431717989</v>
      </c>
      <c r="Q13" s="14">
        <f>SUMIFS(BuildCost_1!J:J,BuildCost_1!$A:$A,$B$10)/1000-SUMIFS(BuildCost_2!J:J,BuildCost_2!$A:$A,$B$10)/1000</f>
        <v>149.27178830838932</v>
      </c>
      <c r="R13" s="14">
        <f>SUMIFS(BuildCost_1!K:K,BuildCost_1!$A:$A,$B$10)/1000-SUMIFS(BuildCost_2!K:K,BuildCost_2!$A:$A,$B$10)/1000</f>
        <v>290.16276906451071</v>
      </c>
      <c r="S13" s="14">
        <f>SUMIFS(BuildCost_1!L:L,BuildCost_1!$A:$A,$B$10)/1000-SUMIFS(BuildCost_2!L:L,BuildCost_2!$A:$A,$B$10)/1000</f>
        <v>301.96473337046245</v>
      </c>
      <c r="T13" s="14">
        <f>SUMIFS(BuildCost_1!M:M,BuildCost_1!$A:$A,$B$10)/1000-SUMIFS(BuildCost_2!M:M,BuildCost_2!$A:$A,$B$10)/1000</f>
        <v>381.96466645759619</v>
      </c>
      <c r="U13" s="14">
        <f>SUMIFS(BuildCost_1!N:N,BuildCost_1!$A:$A,$B$10)/1000-SUMIFS(BuildCost_2!N:N,BuildCost_2!$A:$A,$B$10)/1000</f>
        <v>404.12248523894459</v>
      </c>
      <c r="V13" s="14">
        <f>SUMIFS(BuildCost_1!O:O,BuildCost_1!$A:$A,$B$10)/1000-SUMIFS(BuildCost_2!O:O,BuildCost_2!$A:$A,$B$10)/1000</f>
        <v>392.74583836244688</v>
      </c>
      <c r="W13" s="14">
        <f>SUMIFS(BuildCost_1!P:P,BuildCost_1!$A:$A,$B$10)/1000-SUMIFS(BuildCost_2!P:P,BuildCost_2!$A:$A,$B$10)/1000</f>
        <v>372.05357153778664</v>
      </c>
      <c r="X13" s="14">
        <f>SUMIFS(BuildCost_1!Q:Q,BuildCost_1!$A:$A,$B$10)/1000-SUMIFS(BuildCost_2!Q:Q,BuildCost_2!$A:$A,$B$10)/1000</f>
        <v>404.88712386129691</v>
      </c>
      <c r="Y13" s="14">
        <f>SUMIFS(BuildCost_1!R:R,BuildCost_1!$A:$A,$B$10)/1000-SUMIFS(BuildCost_2!R:R,BuildCost_2!$A:$A,$B$10)/1000</f>
        <v>406.01444296945965</v>
      </c>
      <c r="Z13" s="14">
        <f>SUMIFS(BuildCost_1!S:S,BuildCost_1!$A:$A,$B$10)/1000-SUMIFS(BuildCost_2!S:S,BuildCost_2!$A:$A,$B$10)/1000</f>
        <v>86.596701618643237</v>
      </c>
      <c r="AA13" s="14">
        <f>SUMIFS(BuildCost_1!T:T,BuildCost_1!$A:$A,$B$10)/1000-SUMIFS(BuildCost_2!T:T,BuildCost_2!$A:$A,$B$10)/1000</f>
        <v>-144.83572848155291</v>
      </c>
      <c r="AB13" s="14">
        <f>SUMIFS(BuildCost_1!U:U,BuildCost_1!$A:$A,$B$10)/1000-SUMIFS(BuildCost_2!U:U,BuildCost_2!$A:$A,$B$10)/1000</f>
        <v>-208.02843710213801</v>
      </c>
      <c r="AC13" s="14">
        <f>SUMIFS(BuildCost_1!V:V,BuildCost_1!$A:$A,$B$10)/1000-SUMIFS(BuildCost_2!V:V,BuildCost_2!$A:$A,$B$10)/1000</f>
        <v>-371.95341125404047</v>
      </c>
      <c r="AD13" s="14">
        <f>SUMIFS(BuildCost_1!W:W,BuildCost_1!$A:$A,$B$10)/1000-SUMIFS(BuildCost_2!W:W,BuildCost_2!$A:$A,$B$10)/1000</f>
        <v>-392.85343799564635</v>
      </c>
    </row>
    <row r="14" spans="1:30">
      <c r="E14" s="43"/>
      <c r="F14" s="42"/>
      <c r="G14" s="10"/>
      <c r="H14" s="7" t="s">
        <v>100</v>
      </c>
      <c r="I14" s="30">
        <f t="shared" si="0"/>
        <v>658.11042495579102</v>
      </c>
      <c r="J14" s="14">
        <f>SUMIFS(FOMCost_1!C:C,FOMCost_1!$A:$A,$B$10)/1000-SUMIFS(FOMCost_2!C:C,FOMCost_2!$A:$A,$B$10)/1000</f>
        <v>-3.1377567211166024E-11</v>
      </c>
      <c r="K14" s="14">
        <f>SUMIFS(FOMCost_1!D:D,FOMCost_1!$A:$A,$B$10)/1000-SUMIFS(FOMCost_2!D:D,FOMCost_2!$A:$A,$B$10)/1000</f>
        <v>-3.8335201679728925E-9</v>
      </c>
      <c r="L14" s="14">
        <f>SUMIFS(FOMCost_1!E:E,FOMCost_1!$A:$A,$B$10)/1000-SUMIFS(FOMCost_2!E:E,FOMCost_2!$A:$A,$B$10)/1000</f>
        <v>0.11394550661771063</v>
      </c>
      <c r="M14" s="14">
        <f>SUMIFS(FOMCost_1!F:F,FOMCost_1!$A:$A,$B$10)/1000-SUMIFS(FOMCost_2!F:F,FOMCost_2!$A:$A,$B$10)/1000</f>
        <v>2.4177605007425882</v>
      </c>
      <c r="N14" s="14">
        <f>SUMIFS(FOMCost_1!G:G,FOMCost_1!$A:$A,$B$10)/1000-SUMIFS(FOMCost_2!G:G,FOMCost_2!$A:$A,$B$10)/1000</f>
        <v>2.406024497029648</v>
      </c>
      <c r="O14" s="14">
        <f>SUMIFS(FOMCost_1!H:H,FOMCost_1!$A:$A,$B$10)/1000-SUMIFS(FOMCost_2!H:H,FOMCost_2!$A:$A,$B$10)/1000</f>
        <v>2.3942885007427321</v>
      </c>
      <c r="P14" s="14">
        <f>SUMIFS(FOMCost_1!I:I,FOMCost_1!$A:$A,$B$10)/1000-SUMIFS(FOMCost_2!I:I,FOMCost_2!$A:$A,$B$10)/1000</f>
        <v>5.8920071456382175</v>
      </c>
      <c r="Q14" s="14">
        <f>SUMIFS(FOMCost_1!J:J,FOMCost_1!$A:$A,$B$10)/1000-SUMIFS(FOMCost_2!J:J,FOMCost_2!$A:$A,$B$10)/1000</f>
        <v>12.586679071955587</v>
      </c>
      <c r="R14" s="14">
        <f>SUMIFS(FOMCost_1!K:K,FOMCost_1!$A:$A,$B$10)/1000-SUMIFS(FOMCost_2!K:K,FOMCost_2!$A:$A,$B$10)/1000</f>
        <v>17.551453751677855</v>
      </c>
      <c r="S14" s="14">
        <f>SUMIFS(FOMCost_1!L:L,FOMCost_1!$A:$A,$B$10)/1000-SUMIFS(FOMCost_2!L:L,FOMCost_2!$A:$A,$B$10)/1000</f>
        <v>18.915799767178669</v>
      </c>
      <c r="T14" s="14">
        <f>SUMIFS(FOMCost_1!M:M,FOMCost_1!$A:$A,$B$10)/1000-SUMIFS(FOMCost_2!M:M,FOMCost_2!$A:$A,$B$10)/1000</f>
        <v>6.2055172630575726</v>
      </c>
      <c r="U14" s="14">
        <f>SUMIFS(FOMCost_1!N:N,FOMCost_1!$A:$A,$B$10)/1000-SUMIFS(FOMCost_2!N:N,FOMCost_2!$A:$A,$B$10)/1000</f>
        <v>-59.760520527216158</v>
      </c>
      <c r="V14" s="14">
        <f>SUMIFS(FOMCost_1!O:O,FOMCost_1!$A:$A,$B$10)/1000-SUMIFS(FOMCost_2!O:O,FOMCost_2!$A:$A,$B$10)/1000</f>
        <v>-63.563705712665978</v>
      </c>
      <c r="W14" s="14">
        <f>SUMIFS(FOMCost_1!P:P,FOMCost_1!$A:$A,$B$10)/1000-SUMIFS(FOMCost_2!P:P,FOMCost_2!$A:$A,$B$10)/1000</f>
        <v>-71.878345105047174</v>
      </c>
      <c r="X14" s="14">
        <f>SUMIFS(FOMCost_1!Q:Q,FOMCost_1!$A:$A,$B$10)/1000-SUMIFS(FOMCost_2!Q:Q,FOMCost_2!$A:$A,$B$10)/1000</f>
        <v>177.27621375994522</v>
      </c>
      <c r="Y14" s="14">
        <f>SUMIFS(FOMCost_1!R:R,FOMCost_1!$A:$A,$B$10)/1000-SUMIFS(FOMCost_2!R:R,FOMCost_2!$A:$A,$B$10)/1000</f>
        <v>227.22813416698045</v>
      </c>
      <c r="Z14" s="14">
        <f>SUMIFS(FOMCost_1!S:S,FOMCost_1!$A:$A,$B$10)/1000-SUMIFS(FOMCost_2!S:S,FOMCost_2!$A:$A,$B$10)/1000</f>
        <v>585.91348217292443</v>
      </c>
      <c r="AA14" s="14">
        <f>SUMIFS(FOMCost_1!T:T,FOMCost_1!$A:$A,$B$10)/1000-SUMIFS(FOMCost_2!T:T,FOMCost_2!$A:$A,$B$10)/1000</f>
        <v>926.61976264614395</v>
      </c>
      <c r="AB14" s="14">
        <f>SUMIFS(FOMCost_1!U:U,FOMCost_1!$A:$A,$B$10)/1000-SUMIFS(FOMCost_2!U:U,FOMCost_2!$A:$A,$B$10)/1000</f>
        <v>237.90117922797663</v>
      </c>
      <c r="AC14" s="14">
        <f>SUMIFS(FOMCost_1!V:V,FOMCost_1!$A:$A,$B$10)/1000-SUMIFS(FOMCost_2!V:V,FOMCost_2!$A:$A,$B$10)/1000</f>
        <v>189.96960986907698</v>
      </c>
      <c r="AD14" s="14">
        <f>SUMIFS(FOMCost_1!W:W,FOMCost_1!$A:$A,$B$10)/1000-SUMIFS(FOMCost_2!W:W,FOMCost_2!$A:$A,$B$10)/1000</f>
        <v>-229.7682873115682</v>
      </c>
    </row>
    <row r="15" spans="1:30">
      <c r="E15" s="43"/>
      <c r="F15" s="42"/>
      <c r="G15" s="42"/>
      <c r="H15" s="7" t="s">
        <v>101</v>
      </c>
      <c r="I15" s="30">
        <f t="shared" si="0"/>
        <v>9037.4680190126546</v>
      </c>
      <c r="J15" s="14">
        <f>SUMIFS(FuelCost_1!C:C,FuelCost_1!$A:$A,$B$10)/1000-SUMIFS(FuelCost_2!C:C,FuelCost_2!$A:$A,$B$10)/1000</f>
        <v>1.3194450230002985E-4</v>
      </c>
      <c r="K15" s="14">
        <f>SUMIFS(FuelCost_1!D:D,FuelCost_1!$A:$A,$B$10)/1000-SUMIFS(FuelCost_2!D:D,FuelCost_2!$A:$A,$B$10)/1000</f>
        <v>8.50209164165517</v>
      </c>
      <c r="L15" s="14">
        <f>SUMIFS(FuelCost_1!E:E,FuelCost_1!$A:$A,$B$10)/1000-SUMIFS(FuelCost_2!E:E,FuelCost_2!$A:$A,$B$10)/1000</f>
        <v>12.681184058230428</v>
      </c>
      <c r="M15" s="14">
        <f>SUMIFS(FuelCost_1!F:F,FuelCost_1!$A:$A,$B$10)/1000-SUMIFS(FuelCost_2!F:F,FuelCost_2!$A:$A,$B$10)/1000</f>
        <v>136.67439049447694</v>
      </c>
      <c r="N15" s="14">
        <f>SUMIFS(FuelCost_1!G:G,FuelCost_1!$A:$A,$B$10)/1000-SUMIFS(FuelCost_2!G:G,FuelCost_2!$A:$A,$B$10)/1000</f>
        <v>150.51994877435891</v>
      </c>
      <c r="O15" s="14">
        <f>SUMIFS(FuelCost_1!H:H,FuelCost_1!$A:$A,$B$10)/1000-SUMIFS(FuelCost_2!H:H,FuelCost_2!$A:$A,$B$10)/1000</f>
        <v>169.64223790253754</v>
      </c>
      <c r="P15" s="14">
        <f>SUMIFS(FuelCost_1!I:I,FuelCost_1!$A:$A,$B$10)/1000-SUMIFS(FuelCost_2!I:I,FuelCost_2!$A:$A,$B$10)/1000</f>
        <v>131.83897154476472</v>
      </c>
      <c r="Q15" s="14">
        <f>SUMIFS(FuelCost_1!J:J,FuelCost_1!$A:$A,$B$10)/1000-SUMIFS(FuelCost_2!J:J,FuelCost_2!$A:$A,$B$10)/1000</f>
        <v>169.41095419595149</v>
      </c>
      <c r="R15" s="14">
        <f>SUMIFS(FuelCost_1!K:K,FuelCost_1!$A:$A,$B$10)/1000-SUMIFS(FuelCost_2!K:K,FuelCost_2!$A:$A,$B$10)/1000</f>
        <v>145.97729542875231</v>
      </c>
      <c r="S15" s="14">
        <f>SUMIFS(FuelCost_1!L:L,FuelCost_1!$A:$A,$B$10)/1000-SUMIFS(FuelCost_2!L:L,FuelCost_2!$A:$A,$B$10)/1000</f>
        <v>127.25479954577759</v>
      </c>
      <c r="T15" s="14">
        <f>SUMIFS(FuelCost_1!M:M,FuelCost_1!$A:$A,$B$10)/1000-SUMIFS(FuelCost_2!M:M,FuelCost_2!$A:$A,$B$10)/1000</f>
        <v>144.72726714589862</v>
      </c>
      <c r="U15" s="14">
        <f>SUMIFS(FuelCost_1!N:N,FuelCost_1!$A:$A,$B$10)/1000-SUMIFS(FuelCost_2!N:N,FuelCost_2!$A:$A,$B$10)/1000</f>
        <v>1303.4247384864248</v>
      </c>
      <c r="V15" s="14">
        <f>SUMIFS(FuelCost_1!O:O,FuelCost_1!$A:$A,$B$10)/1000-SUMIFS(FuelCost_2!O:O,FuelCost_2!$A:$A,$B$10)/1000</f>
        <v>1400.285624437774</v>
      </c>
      <c r="W15" s="14">
        <f>SUMIFS(FuelCost_1!P:P,FuelCost_1!$A:$A,$B$10)/1000-SUMIFS(FuelCost_2!P:P,FuelCost_2!$A:$A,$B$10)/1000</f>
        <v>1401.987400589278</v>
      </c>
      <c r="X15" s="14">
        <f>SUMIFS(FuelCost_1!Q:Q,FuelCost_1!$A:$A,$B$10)/1000-SUMIFS(FuelCost_2!Q:Q,FuelCost_2!$A:$A,$B$10)/1000</f>
        <v>1723.3441208348836</v>
      </c>
      <c r="Y15" s="14">
        <f>SUMIFS(FuelCost_1!R:R,FuelCost_1!$A:$A,$B$10)/1000-SUMIFS(FuelCost_2!R:R,FuelCost_2!$A:$A,$B$10)/1000</f>
        <v>2012.2915579326491</v>
      </c>
      <c r="Z15" s="14">
        <f>SUMIFS(FuelCost_1!S:S,FuelCost_1!$A:$A,$B$10)/1000-SUMIFS(FuelCost_2!S:S,FuelCost_2!$A:$A,$B$10)/1000</f>
        <v>3276.2606794293979</v>
      </c>
      <c r="AA15" s="14">
        <f>SUMIFS(FuelCost_1!T:T,FuelCost_1!$A:$A,$B$10)/1000-SUMIFS(FuelCost_2!T:T,FuelCost_2!$A:$A,$B$10)/1000</f>
        <v>3078.4076499472885</v>
      </c>
      <c r="AB15" s="14">
        <f>SUMIFS(FuelCost_1!U:U,FuelCost_1!$A:$A,$B$10)/1000-SUMIFS(FuelCost_2!U:U,FuelCost_2!$A:$A,$B$10)/1000</f>
        <v>3425.6097969294115</v>
      </c>
      <c r="AC15" s="14">
        <f>SUMIFS(FuelCost_1!V:V,FuelCost_1!$A:$A,$B$10)/1000-SUMIFS(FuelCost_2!V:V,FuelCost_2!$A:$A,$B$10)/1000</f>
        <v>3724.9909074788129</v>
      </c>
      <c r="AD15" s="14">
        <f>SUMIFS(FuelCost_1!W:W,FuelCost_1!$A:$A,$B$10)/1000-SUMIFS(FuelCost_2!W:W,FuelCost_2!$A:$A,$B$10)/1000</f>
        <v>3974.7466406343583</v>
      </c>
    </row>
    <row r="16" spans="1:30">
      <c r="E16" s="43"/>
      <c r="F16" s="42"/>
      <c r="G16" s="42"/>
      <c r="H16" s="7" t="s">
        <v>102</v>
      </c>
      <c r="I16" s="30">
        <f t="shared" si="0"/>
        <v>453.37499962287063</v>
      </c>
      <c r="J16" s="14">
        <f>SUMIFS(VOMCost_1!C:C,VOMCost_1!$A:$A,$B$10)/1000-SUMIFS(VOMCost_2!C:C,VOMCost_2!$A:$A,$B$10)/1000</f>
        <v>2.0127316167872777E-4</v>
      </c>
      <c r="K16" s="14">
        <f>SUMIFS(VOMCost_1!D:D,VOMCost_1!$A:$A,$B$10)/1000-SUMIFS(VOMCost_2!D:D,VOMCost_2!$A:$A,$B$10)/1000</f>
        <v>-0.26980925335908523</v>
      </c>
      <c r="L16" s="14">
        <f>SUMIFS(VOMCost_1!E:E,VOMCost_1!$A:$A,$B$10)/1000-SUMIFS(VOMCost_2!E:E,VOMCost_2!$A:$A,$B$10)/1000</f>
        <v>0.91789084149922928</v>
      </c>
      <c r="M16" s="14">
        <f>SUMIFS(VOMCost_1!F:F,VOMCost_1!$A:$A,$B$10)/1000-SUMIFS(VOMCost_2!F:F,VOMCost_2!$A:$A,$B$10)/1000</f>
        <v>-2.8809398190645652</v>
      </c>
      <c r="N16" s="14">
        <f>SUMIFS(VOMCost_1!G:G,VOMCost_1!$A:$A,$B$10)/1000-SUMIFS(VOMCost_2!G:G,VOMCost_2!$A:$A,$B$10)/1000</f>
        <v>-0.93686031622519295</v>
      </c>
      <c r="O16" s="14">
        <f>SUMIFS(VOMCost_1!H:H,VOMCost_1!$A:$A,$B$10)/1000-SUMIFS(VOMCost_2!H:H,VOMCost_2!$A:$A,$B$10)/1000</f>
        <v>-4.8345198425854505</v>
      </c>
      <c r="P16" s="14">
        <f>SUMIFS(VOMCost_1!I:I,VOMCost_1!$A:$A,$B$10)/1000-SUMIFS(VOMCost_2!I:I,VOMCost_2!$A:$A,$B$10)/1000</f>
        <v>-3.1644982001520248</v>
      </c>
      <c r="Q16" s="14">
        <f>SUMIFS(VOMCost_1!J:J,VOMCost_1!$A:$A,$B$10)/1000-SUMIFS(VOMCost_2!J:J,VOMCost_2!$A:$A,$B$10)/1000</f>
        <v>-4.3128512054564681</v>
      </c>
      <c r="R16" s="14">
        <f>SUMIFS(VOMCost_1!K:K,VOMCost_1!$A:$A,$B$10)/1000-SUMIFS(VOMCost_2!K:K,VOMCost_2!$A:$A,$B$10)/1000</f>
        <v>-2.6546477837180191</v>
      </c>
      <c r="S16" s="14">
        <f>SUMIFS(VOMCost_1!L:L,VOMCost_1!$A:$A,$B$10)/1000-SUMIFS(VOMCost_2!L:L,VOMCost_2!$A:$A,$B$10)/1000</f>
        <v>-6.7320845133218654</v>
      </c>
      <c r="T16" s="14">
        <f>SUMIFS(VOMCost_1!M:M,VOMCost_1!$A:$A,$B$10)/1000-SUMIFS(VOMCost_2!M:M,VOMCost_2!$A:$A,$B$10)/1000</f>
        <v>-5.348712394206018</v>
      </c>
      <c r="U16" s="14">
        <f>SUMIFS(VOMCost_1!N:N,VOMCost_1!$A:$A,$B$10)/1000-SUMIFS(VOMCost_2!N:N,VOMCost_2!$A:$A,$B$10)/1000</f>
        <v>40.549988906966519</v>
      </c>
      <c r="V16" s="14">
        <f>SUMIFS(VOMCost_1!O:O,VOMCost_1!$A:$A,$B$10)/1000-SUMIFS(VOMCost_2!O:O,VOMCost_2!$A:$A,$B$10)/1000</f>
        <v>42.602019004188264</v>
      </c>
      <c r="W16" s="14">
        <f>SUMIFS(VOMCost_1!P:P,VOMCost_1!$A:$A,$B$10)/1000-SUMIFS(VOMCost_2!P:P,VOMCost_2!$A:$A,$B$10)/1000</f>
        <v>50.049523913882808</v>
      </c>
      <c r="X16" s="14">
        <f>SUMIFS(VOMCost_1!Q:Q,VOMCost_1!$A:$A,$B$10)/1000-SUMIFS(VOMCost_2!Q:Q,VOMCost_2!$A:$A,$B$10)/1000</f>
        <v>117.71257937866494</v>
      </c>
      <c r="Y16" s="14">
        <f>SUMIFS(VOMCost_1!R:R,VOMCost_1!$A:$A,$B$10)/1000-SUMIFS(VOMCost_2!R:R,VOMCost_2!$A:$A,$B$10)/1000</f>
        <v>132.35260787360073</v>
      </c>
      <c r="Z16" s="14">
        <f>SUMIFS(VOMCost_1!S:S,VOMCost_1!$A:$A,$B$10)/1000-SUMIFS(VOMCost_2!S:S,VOMCost_2!$A:$A,$B$10)/1000</f>
        <v>190.43152443499071</v>
      </c>
      <c r="AA16" s="14">
        <f>SUMIFS(VOMCost_1!T:T,VOMCost_1!$A:$A,$B$10)/1000-SUMIFS(VOMCost_2!T:T,VOMCost_2!$A:$A,$B$10)/1000</f>
        <v>188.01626814212716</v>
      </c>
      <c r="AB16" s="14">
        <f>SUMIFS(VOMCost_1!U:U,VOMCost_1!$A:$A,$B$10)/1000-SUMIFS(VOMCost_2!U:U,VOMCost_2!$A:$A,$B$10)/1000</f>
        <v>211.39959481207927</v>
      </c>
      <c r="AC16" s="14">
        <f>SUMIFS(VOMCost_1!V:V,VOMCost_1!$A:$A,$B$10)/1000-SUMIFS(VOMCost_2!V:V,VOMCost_2!$A:$A,$B$10)/1000</f>
        <v>239.74213613608094</v>
      </c>
      <c r="AD16" s="14">
        <f>SUMIFS(VOMCost_1!W:W,VOMCost_1!$A:$A,$B$10)/1000-SUMIFS(VOMCost_2!W:W,VOMCost_2!$A:$A,$B$10)/1000</f>
        <v>251.61029307421177</v>
      </c>
    </row>
    <row r="17" spans="1:60">
      <c r="E17" s="43"/>
      <c r="F17" s="42"/>
      <c r="G17" s="42"/>
      <c r="H17" s="7" t="s">
        <v>103</v>
      </c>
      <c r="I17" s="14">
        <f t="shared" si="0"/>
        <v>-615.97046666007395</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-0.41947499999996629</v>
      </c>
      <c r="P17" s="14">
        <f>SUMIFS(REZTxCost_1!I:I,REZTxCost_1!$A:$A,$B$10)/1000-SUMIFS(REZTxCost_2!I:I,REZTxCost_2!$A:$A,$B$10)/1000</f>
        <v>-0.41947500000005633</v>
      </c>
      <c r="Q17" s="14">
        <f>SUMIFS(REZTxCost_1!J:J,REZTxCost_1!$A:$A,$B$10)/1000-SUMIFS(REZTxCost_2!J:J,REZTxCost_2!$A:$A,$B$10)/1000</f>
        <v>-0.41947499999996629</v>
      </c>
      <c r="R17" s="14">
        <f>SUMIFS(REZTxCost_1!K:K,REZTxCost_1!$A:$A,$B$10)/1000-SUMIFS(REZTxCost_2!K:K,REZTxCost_2!$A:$A,$B$10)/1000</f>
        <v>-0.41947499999996629</v>
      </c>
      <c r="S17" s="14">
        <f>SUMIFS(REZTxCost_1!L:L,REZTxCost_1!$A:$A,$B$10)/1000-SUMIFS(REZTxCost_2!L:L,REZTxCost_2!$A:$A,$B$10)/1000</f>
        <v>-0.41947499999996629</v>
      </c>
      <c r="T17" s="14">
        <f>SUMIFS(REZTxCost_1!M:M,REZTxCost_1!$A:$A,$B$10)/1000-SUMIFS(REZTxCost_2!M:M,REZTxCost_2!$A:$A,$B$10)/1000</f>
        <v>-0.41947500000005633</v>
      </c>
      <c r="U17" s="14">
        <f>SUMIFS(REZTxCost_1!N:N,REZTxCost_1!$A:$A,$B$10)/1000-SUMIFS(REZTxCost_2!N:N,REZTxCost_2!$A:$A,$B$10)/1000</f>
        <v>-7.8223786819643975</v>
      </c>
      <c r="V17" s="14">
        <f>SUMIFS(REZTxCost_1!O:O,REZTxCost_1!$A:$A,$B$10)/1000-SUMIFS(REZTxCost_2!O:O,REZTxCost_2!$A:$A,$B$10)/1000</f>
        <v>-9.511478681964574</v>
      </c>
      <c r="W17" s="14">
        <f>SUMIFS(REZTxCost_1!P:P,REZTxCost_1!$A:$A,$B$10)/1000-SUMIFS(REZTxCost_2!P:P,REZTxCost_2!$A:$A,$B$10)/1000</f>
        <v>-15.157625756021611</v>
      </c>
      <c r="X17" s="14">
        <f>SUMIFS(REZTxCost_1!Q:Q,REZTxCost_1!$A:$A,$B$10)/1000-SUMIFS(REZTxCost_2!Q:Q,REZTxCost_2!$A:$A,$B$10)/1000</f>
        <v>-107.91670513536114</v>
      </c>
      <c r="Y17" s="14">
        <f>SUMIFS(REZTxCost_1!R:R,REZTxCost_1!$A:$A,$B$10)/1000-SUMIFS(REZTxCost_2!R:R,REZTxCost_2!$A:$A,$B$10)/1000</f>
        <v>-167.19921718804628</v>
      </c>
      <c r="Z17" s="14">
        <f>SUMIFS(REZTxCost_1!S:S,REZTxCost_1!$A:$A,$B$10)/1000-SUMIFS(REZTxCost_2!S:S,REZTxCost_2!$A:$A,$B$10)/1000</f>
        <v>-311.1512521130316</v>
      </c>
      <c r="AA17" s="14">
        <f>SUMIFS(REZTxCost_1!T:T,REZTxCost_1!$A:$A,$B$10)/1000-SUMIFS(REZTxCost_2!T:T,REZTxCost_2!$A:$A,$B$10)/1000</f>
        <v>-311.1512521130316</v>
      </c>
      <c r="AB17" s="14">
        <f>SUMIFS(REZTxCost_1!U:U,REZTxCost_1!$A:$A,$B$10)/1000-SUMIFS(REZTxCost_2!U:U,REZTxCost_2!$A:$A,$B$10)/1000</f>
        <v>-323.13231304543552</v>
      </c>
      <c r="AC17" s="14">
        <f>SUMIFS(REZTxCost_1!V:V,REZTxCost_1!$A:$A,$B$10)/1000-SUMIFS(REZTxCost_2!V:V,REZTxCost_2!$A:$A,$B$10)/1000</f>
        <v>-361.14261874299586</v>
      </c>
      <c r="AD17" s="14">
        <f>SUMIFS(REZTxCost_1!W:W,REZTxCost_1!$A:$A,$B$10)/1000-SUMIFS(REZTxCost_2!W:W,REZTxCost_2!$A:$A,$B$10)/1000</f>
        <v>-361.14261874299586</v>
      </c>
    </row>
    <row r="18" spans="1:60">
      <c r="E18" s="43"/>
      <c r="F18" s="42"/>
      <c r="G18" s="42"/>
      <c r="H18" s="7" t="s">
        <v>104</v>
      </c>
      <c r="I18" s="30">
        <f t="shared" si="0"/>
        <v>114.9720129776092</v>
      </c>
      <c r="J18" s="14">
        <f>SUMIFS(DSPCost_1!C:C,DSPCost_1!$A:$A,$B$10)/1000-SUMIFS(DSPCost_2!C:C,DSPCost_2!$A:$A,$B$10)/1000</f>
        <v>0</v>
      </c>
      <c r="K18" s="14">
        <f>SUMIFS(DSPCost_1!D:D,DSPCost_1!$A:$A,$B$10)/1000-SUMIFS(DSPCost_2!D:D,DSPCost_2!$A:$A,$B$10)/1000</f>
        <v>1.6298349847249982E-2</v>
      </c>
      <c r="L18" s="14">
        <f>SUMIFS(DSPCost_1!E:E,DSPCost_1!$A:$A,$B$10)/1000-SUMIFS(DSPCost_2!E:E,DSPCost_2!$A:$A,$B$10)/1000</f>
        <v>2.9173376468638565</v>
      </c>
      <c r="M18" s="14">
        <f>SUMIFS(DSPCost_1!F:F,DSPCost_1!$A:$A,$B$10)/1000-SUMIFS(DSPCost_2!F:F,DSPCost_2!$A:$A,$B$10)/1000</f>
        <v>-4.4939577740948025</v>
      </c>
      <c r="N18" s="14">
        <f>SUMIFS(DSPCost_1!G:G,DSPCost_1!$A:$A,$B$10)/1000-SUMIFS(DSPCost_2!G:G,DSPCost_2!$A:$A,$B$10)/1000</f>
        <v>34.577976673444951</v>
      </c>
      <c r="O18" s="14">
        <f>SUMIFS(DSPCost_1!H:H,DSPCost_1!$A:$A,$B$10)/1000-SUMIFS(DSPCost_2!H:H,DSPCost_2!$A:$A,$B$10)/1000</f>
        <v>1.7100553570135699</v>
      </c>
      <c r="P18" s="14">
        <f>SUMIFS(DSPCost_1!I:I,DSPCost_1!$A:$A,$B$10)/1000-SUMIFS(DSPCost_2!I:I,DSPCost_2!$A:$A,$B$10)/1000</f>
        <v>0</v>
      </c>
      <c r="Q18" s="14">
        <f>SUMIFS(DSPCost_1!J:J,DSPCost_1!$A:$A,$B$10)/1000-SUMIFS(DSPCost_2!J:J,DSPCost_2!$A:$A,$B$10)/1000</f>
        <v>0.45067367538285907</v>
      </c>
      <c r="R18" s="14">
        <f>SUMIFS(DSPCost_1!K:K,DSPCost_1!$A:$A,$B$10)/1000-SUMIFS(DSPCost_2!K:K,DSPCost_2!$A:$A,$B$10)/1000</f>
        <v>15.34583132185316</v>
      </c>
      <c r="S18" s="14">
        <f>SUMIFS(DSPCost_1!L:L,DSPCost_1!$A:$A,$B$10)/1000-SUMIFS(DSPCost_2!L:L,DSPCost_2!$A:$A,$B$10)/1000</f>
        <v>0</v>
      </c>
      <c r="T18" s="14">
        <f>SUMIFS(DSPCost_1!M:M,DSPCost_1!$A:$A,$B$10)/1000-SUMIFS(DSPCost_2!M:M,DSPCost_2!$A:$A,$B$10)/1000</f>
        <v>8.71796150417617</v>
      </c>
      <c r="U18" s="14">
        <f>SUMIFS(DSPCost_1!N:N,DSPCost_1!$A:$A,$B$10)/1000-SUMIFS(DSPCost_2!N:N,DSPCost_2!$A:$A,$B$10)/1000</f>
        <v>22.093285499245802</v>
      </c>
      <c r="V18" s="14">
        <f>SUMIFS(DSPCost_1!O:O,DSPCost_1!$A:$A,$B$10)/1000-SUMIFS(DSPCost_2!O:O,DSPCost_2!$A:$A,$B$10)/1000</f>
        <v>3.7839308007300616</v>
      </c>
      <c r="W18" s="14">
        <f>SUMIFS(DSPCost_1!P:P,DSPCost_1!$A:$A,$B$10)/1000-SUMIFS(DSPCost_2!P:P,DSPCost_2!$A:$A,$B$10)/1000</f>
        <v>-20.831957460780075</v>
      </c>
      <c r="X18" s="14">
        <f>SUMIFS(DSPCost_1!Q:Q,DSPCost_1!$A:$A,$B$10)/1000-SUMIFS(DSPCost_2!Q:Q,DSPCost_2!$A:$A,$B$10)/1000</f>
        <v>3.9342172568456881</v>
      </c>
      <c r="Y18" s="14">
        <f>SUMIFS(DSPCost_1!R:R,DSPCost_1!$A:$A,$B$10)/1000-SUMIFS(DSPCost_2!R:R,DSPCost_2!$A:$A,$B$10)/1000</f>
        <v>25.346639077301568</v>
      </c>
      <c r="Z18" s="14">
        <f>SUMIFS(DSPCost_1!S:S,DSPCost_1!$A:$A,$B$10)/1000-SUMIFS(DSPCost_2!S:S,DSPCost_2!$A:$A,$B$10)/1000</f>
        <v>11.593211166607288</v>
      </c>
      <c r="AA18" s="14">
        <f>SUMIFS(DSPCost_1!T:T,DSPCost_1!$A:$A,$B$10)/1000-SUMIFS(DSPCost_2!T:T,DSPCost_2!$A:$A,$B$10)/1000</f>
        <v>82.04742756111628</v>
      </c>
      <c r="AB18" s="14">
        <f>SUMIFS(DSPCost_1!U:U,DSPCost_1!$A:$A,$B$10)/1000-SUMIFS(DSPCost_2!U:U,DSPCost_2!$A:$A,$B$10)/1000</f>
        <v>82.825538993025617</v>
      </c>
      <c r="AC18" s="14">
        <f>SUMIFS(DSPCost_1!V:V,DSPCost_1!$A:$A,$B$10)/1000-SUMIFS(DSPCost_2!V:V,DSPCost_2!$A:$A,$B$10)/1000</f>
        <v>-21.729037421606641</v>
      </c>
      <c r="AD18" s="14">
        <f>SUMIFS(DSPCost_1!W:W,DSPCost_1!$A:$A,$B$10)/1000-SUMIFS(DSPCost_2!W:W,DSPCost_2!$A:$A,$B$10)/1000</f>
        <v>62.807526128446945</v>
      </c>
    </row>
    <row r="19" spans="1:60">
      <c r="E19" s="43"/>
      <c r="F19" s="42"/>
      <c r="G19" s="42"/>
      <c r="H19" s="7" t="s">
        <v>105</v>
      </c>
      <c r="I19" s="30">
        <f t="shared" si="0"/>
        <v>-8.9544511715478627</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1.6254375623248052E-9</v>
      </c>
      <c r="S19" s="14">
        <f>SUMIFS(RehabCost_1!L:L,RehabCost_1!$A:$A,$B$10)/1000-SUMIFS(RehabCost_2!L:L,RehabCost_2!$A:$A,$B$10)/1000</f>
        <v>-1.6254517731795204E-9</v>
      </c>
      <c r="T19" s="14">
        <f>SUMIFS(RehabCost_1!M:M,RehabCost_1!$A:$A,$B$10)/1000-SUMIFS(RehabCost_2!M:M,RehabCost_2!$A:$A,$B$10)/1000</f>
        <v>0</v>
      </c>
      <c r="U19" s="14">
        <f>SUMIFS(RehabCost_1!N:N,RehabCost_1!$A:$A,$B$10)/1000-SUMIFS(RehabCost_2!N:N,RehabCost_2!$A:$A,$B$10)/1000</f>
        <v>0</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-3.4227734345880663</v>
      </c>
      <c r="Y19" s="14">
        <f>SUMIFS(RehabCost_1!R:R,RehabCost_1!$A:$A,$B$10)/1000-SUMIFS(RehabCost_2!R:R,RehabCost_2!$A:$A,$B$10)/1000</f>
        <v>-1.9527501279653166</v>
      </c>
      <c r="Z19" s="14">
        <f>SUMIFS(RehabCost_1!S:S,RehabCost_1!$A:$A,$B$10)/1000-SUMIFS(RehabCost_2!S:S,RehabCost_2!$A:$A,$B$10)/1000</f>
        <v>-6.3615094772775933</v>
      </c>
      <c r="AA19" s="14">
        <f>SUMIFS(RehabCost_1!T:T,RehabCost_1!$A:$A,$B$10)/1000-SUMIFS(RehabCost_2!T:T,RehabCost_2!$A:$A,$B$10)/1000</f>
        <v>-9.9341248120651322</v>
      </c>
      <c r="AB19" s="14">
        <f>SUMIFS(RehabCost_1!U:U,RehabCost_1!$A:$A,$B$10)/1000-SUMIFS(RehabCost_2!U:U,RehabCost_2!$A:$A,$B$10)/1000</f>
        <v>-2.9487837502831837</v>
      </c>
      <c r="AC19" s="14">
        <f>SUMIFS(RehabCost_1!V:V,RehabCost_1!$A:$A,$B$10)/1000-SUMIFS(RehabCost_2!V:V,RehabCost_2!$A:$A,$B$10)/1000</f>
        <v>-2.7707645831364598</v>
      </c>
      <c r="AD19" s="14">
        <f>SUMIFS(RehabCost_1!W:W,RehabCost_1!$A:$A,$B$10)/1000-SUMIFS(RehabCost_2!W:W,RehabCost_2!$A:$A,$B$10)/1000</f>
        <v>0</v>
      </c>
    </row>
    <row r="20" spans="1:60">
      <c r="E20" s="43"/>
      <c r="F20" s="42"/>
      <c r="G20" s="42"/>
      <c r="H20" s="7" t="s">
        <v>106</v>
      </c>
      <c r="I20" s="30">
        <f t="shared" si="0"/>
        <v>-3814.0054932391881</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-289.49097715722178</v>
      </c>
      <c r="R20" s="14">
        <f>SUMIFS(ICTxCost_1!K:K,ICTxCost_1!$A:$A,$B$10)/1000-SUMIFS(ICTxCost_2!K:K,ICTxCost_2!$A:$A,$B$10)/1000</f>
        <v>-289.49097715722178</v>
      </c>
      <c r="S20" s="14">
        <f>SUMIFS(ICTxCost_1!L:L,ICTxCost_1!$A:$A,$B$10)/1000-SUMIFS(ICTxCost_2!L:L,ICTxCost_2!$A:$A,$B$10)/1000</f>
        <v>-289.49097715722178</v>
      </c>
      <c r="T20" s="14">
        <f>SUMIFS(ICTxCost_1!M:M,ICTxCost_1!$A:$A,$B$10)/1000-SUMIFS(ICTxCost_2!M:M,ICTxCost_2!$A:$A,$B$10)/1000</f>
        <v>-423.36495876748978</v>
      </c>
      <c r="U20" s="14">
        <f>SUMIFS(ICTxCost_1!N:N,ICTxCost_1!$A:$A,$B$10)/1000-SUMIFS(ICTxCost_2!N:N,ICTxCost_2!$A:$A,$B$10)/1000</f>
        <v>-576.83025475974819</v>
      </c>
      <c r="V20" s="14">
        <f>SUMIFS(ICTxCost_1!O:O,ICTxCost_1!$A:$A,$B$10)/1000-SUMIFS(ICTxCost_2!O:O,ICTxCost_2!$A:$A,$B$10)/1000</f>
        <v>-576.83025475974819</v>
      </c>
      <c r="W20" s="14">
        <f>SUMIFS(ICTxCost_1!P:P,ICTxCost_1!$A:$A,$B$10)/1000-SUMIFS(ICTxCost_2!P:P,ICTxCost_2!$A:$A,$B$10)/1000</f>
        <v>-576.83025475974819</v>
      </c>
      <c r="X20" s="14">
        <f>SUMIFS(ICTxCost_1!Q:Q,ICTxCost_1!$A:$A,$B$10)/1000-SUMIFS(ICTxCost_2!Q:Q,ICTxCost_2!$A:$A,$B$10)/1000</f>
        <v>-785.44147271612781</v>
      </c>
      <c r="Y20" s="14">
        <f>SUMIFS(ICTxCost_1!R:R,ICTxCost_1!$A:$A,$B$10)/1000-SUMIFS(ICTxCost_2!R:R,ICTxCost_2!$A:$A,$B$10)/1000</f>
        <v>-785.44147271612781</v>
      </c>
      <c r="Z20" s="14">
        <f>SUMIFS(ICTxCost_1!S:S,ICTxCost_1!$A:$A,$B$10)/1000-SUMIFS(ICTxCost_2!S:S,ICTxCost_2!$A:$A,$B$10)/1000</f>
        <v>-785.44147271612781</v>
      </c>
      <c r="AA20" s="14">
        <f>SUMIFS(ICTxCost_1!T:T,ICTxCost_1!$A:$A,$B$10)/1000-SUMIFS(ICTxCost_2!T:T,ICTxCost_2!$A:$A,$B$10)/1000</f>
        <v>-785.44147271612781</v>
      </c>
      <c r="AB20" s="14">
        <f>SUMIFS(ICTxCost_1!U:U,ICTxCost_1!$A:$A,$B$10)/1000-SUMIFS(ICTxCost_2!U:U,ICTxCost_2!$A:$A,$B$10)/1000</f>
        <v>-785.44147271612781</v>
      </c>
      <c r="AC20" s="14">
        <f>SUMIFS(ICTxCost_1!V:V,ICTxCost_1!$A:$A,$B$10)/1000-SUMIFS(ICTxCost_2!V:V,ICTxCost_2!$A:$A,$B$10)/1000</f>
        <v>-785.44147271612781</v>
      </c>
      <c r="AD20" s="14">
        <f>SUMIFS(ICTxCost_1!W:W,ICTxCost_1!$A:$A,$B$10)/1000-SUMIFS(ICTxCost_2!W:W,ICTxCost_2!$A:$A,$B$10)/1000</f>
        <v>-785.44147271612781</v>
      </c>
    </row>
    <row r="21" spans="1:60">
      <c r="G21" s="43"/>
      <c r="H21" s="15" t="s">
        <v>313</v>
      </c>
      <c r="I21" s="16">
        <f t="shared" ref="I21:AD21" si="1">SUM(I13:I20)</f>
        <v>7068.9449147295963</v>
      </c>
      <c r="J21" s="16">
        <f t="shared" si="1"/>
        <v>3.3321763260119042E-4</v>
      </c>
      <c r="K21" s="16">
        <f t="shared" si="1"/>
        <v>0.21026125242467852</v>
      </c>
      <c r="L21" s="16">
        <f t="shared" si="1"/>
        <v>11.346563505434304</v>
      </c>
      <c r="M21" s="16">
        <f t="shared" si="1"/>
        <v>55.076432129089767</v>
      </c>
      <c r="N21" s="16">
        <f t="shared" si="1"/>
        <v>-42.570091981786334</v>
      </c>
      <c r="O21" s="16">
        <f t="shared" si="1"/>
        <v>-60.3301713709468</v>
      </c>
      <c r="P21" s="16">
        <f t="shared" si="1"/>
        <v>-81.125315235252941</v>
      </c>
      <c r="Q21" s="16">
        <f t="shared" si="1"/>
        <v>37.496791889001031</v>
      </c>
      <c r="R21" s="16">
        <f t="shared" si="1"/>
        <v>176.4722496274797</v>
      </c>
      <c r="S21" s="16">
        <f t="shared" si="1"/>
        <v>151.49279601124965</v>
      </c>
      <c r="T21" s="16">
        <f t="shared" si="1"/>
        <v>112.48226620903273</v>
      </c>
      <c r="U21" s="16">
        <f t="shared" si="1"/>
        <v>1125.777344162653</v>
      </c>
      <c r="V21" s="16">
        <f t="shared" si="1"/>
        <v>1189.5119734507607</v>
      </c>
      <c r="W21" s="16">
        <f t="shared" si="1"/>
        <v>1139.3923129593504</v>
      </c>
      <c r="X21" s="16">
        <f t="shared" si="1"/>
        <v>1530.3733038055593</v>
      </c>
      <c r="Y21" s="16">
        <f t="shared" si="1"/>
        <v>1848.6399419878521</v>
      </c>
      <c r="Z21" s="16">
        <f t="shared" si="1"/>
        <v>3047.8413645161263</v>
      </c>
      <c r="AA21" s="16">
        <f t="shared" si="1"/>
        <v>3023.7285301738984</v>
      </c>
      <c r="AB21" s="16">
        <f t="shared" si="1"/>
        <v>2638.1851033485077</v>
      </c>
      <c r="AC21" s="16">
        <f t="shared" si="1"/>
        <v>2611.6653487660628</v>
      </c>
      <c r="AD21" s="16">
        <f t="shared" si="1"/>
        <v>2519.9586430706786</v>
      </c>
    </row>
    <row r="22" spans="1:60">
      <c r="H22" s="8" t="s">
        <v>108</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137</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74</v>
      </c>
      <c r="B29" s="20" t="s">
        <v>75</v>
      </c>
    </row>
    <row r="31" spans="1:60">
      <c r="H31" s="81" t="s">
        <v>110</v>
      </c>
      <c r="I31" s="4" t="s">
        <v>78</v>
      </c>
      <c r="J31" s="4" t="s">
        <v>79</v>
      </c>
      <c r="K31" s="4" t="s">
        <v>80</v>
      </c>
      <c r="L31" s="4" t="s">
        <v>81</v>
      </c>
      <c r="M31" s="4" t="s">
        <v>82</v>
      </c>
      <c r="N31" s="4" t="s">
        <v>83</v>
      </c>
      <c r="O31" s="4" t="s">
        <v>84</v>
      </c>
      <c r="P31" s="4" t="s">
        <v>85</v>
      </c>
      <c r="Q31" s="4" t="s">
        <v>86</v>
      </c>
      <c r="R31" s="4" t="s">
        <v>87</v>
      </c>
      <c r="S31" s="4" t="s">
        <v>88</v>
      </c>
      <c r="T31" s="4" t="s">
        <v>89</v>
      </c>
      <c r="U31" s="4" t="s">
        <v>90</v>
      </c>
      <c r="V31" s="4" t="s">
        <v>91</v>
      </c>
      <c r="W31" s="4" t="s">
        <v>92</v>
      </c>
      <c r="X31" s="4" t="s">
        <v>93</v>
      </c>
      <c r="Y31" s="4" t="s">
        <v>94</v>
      </c>
      <c r="Z31" s="4" t="s">
        <v>95</v>
      </c>
      <c r="AA31" s="4" t="s">
        <v>96</v>
      </c>
      <c r="AB31" s="4" t="s">
        <v>97</v>
      </c>
      <c r="AC31" s="4" t="s">
        <v>98</v>
      </c>
    </row>
    <row r="32" spans="1:60">
      <c r="H32" s="6" t="s">
        <v>111</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112</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113</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114</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23.550637319999623</v>
      </c>
      <c r="L35" s="1">
        <f>SUMIFS(Capacity_1!G:G,Capacity_1!$A:$A,$B$29,Capacity_1!$B:$B,$H35)-SUMIFS(Capacity_2!G:G,Capacity_2!$A:$A,$B$29,Capacity_2!$B:$B,$H35)</f>
        <v>523.6085696400005</v>
      </c>
      <c r="M35" s="1">
        <f>SUMIFS(Capacity_1!H:H,Capacity_1!$A:$A,$B$29,Capacity_1!$B:$B,$H35)-SUMIFS(Capacity_2!H:H,Capacity_2!$A:$A,$B$29,Capacity_2!$B:$B,$H35)</f>
        <v>523.6085696400005</v>
      </c>
      <c r="N35" s="1">
        <f>SUMIFS(Capacity_1!I:I,Capacity_1!$A:$A,$B$29,Capacity_1!$B:$B,$H35)-SUMIFS(Capacity_2!I:I,Capacity_2!$A:$A,$B$29,Capacity_2!$B:$B,$H35)</f>
        <v>523.6085696400005</v>
      </c>
      <c r="O35" s="1">
        <f>SUMIFS(Capacity_1!J:J,Capacity_1!$A:$A,$B$29,Capacity_1!$B:$B,$H35)-SUMIFS(Capacity_2!J:J,Capacity_2!$A:$A,$B$29,Capacity_2!$B:$B,$H35)</f>
        <v>523.6085696400005</v>
      </c>
      <c r="P35" s="1">
        <f>SUMIFS(Capacity_1!K:K,Capacity_1!$A:$A,$B$29,Capacity_1!$B:$B,$H35)-SUMIFS(Capacity_2!K:K,Capacity_2!$A:$A,$B$29,Capacity_2!$B:$B,$H35)</f>
        <v>523.6085696400005</v>
      </c>
      <c r="Q35" s="1">
        <f>SUMIFS(Capacity_1!L:L,Capacity_1!$A:$A,$B$29,Capacity_1!$B:$B,$H35)-SUMIFS(Capacity_2!L:L,Capacity_2!$A:$A,$B$29,Capacity_2!$B:$B,$H35)</f>
        <v>1663.2724495200018</v>
      </c>
      <c r="R35" s="1">
        <f>SUMIFS(Capacity_1!M:M,Capacity_1!$A:$A,$B$29,Capacity_1!$B:$B,$H35)-SUMIFS(Capacity_2!M:M,Capacity_2!$A:$A,$B$29,Capacity_2!$B:$B,$H35)</f>
        <v>1663.2724495200018</v>
      </c>
      <c r="S35" s="1">
        <f>SUMIFS(Capacity_1!N:N,Capacity_1!$A:$A,$B$29,Capacity_1!$B:$B,$H35)-SUMIFS(Capacity_2!N:N,Capacity_2!$A:$A,$B$29,Capacity_2!$B:$B,$H35)</f>
        <v>1663.2724495200018</v>
      </c>
      <c r="T35" s="1">
        <f>SUMIFS(Capacity_1!O:O,Capacity_1!$A:$A,$B$29,Capacity_1!$B:$B,$H35)-SUMIFS(Capacity_2!O:O,Capacity_2!$A:$A,$B$29,Capacity_2!$B:$B,$H35)</f>
        <v>3653.3436486000001</v>
      </c>
      <c r="U35" s="1">
        <f>SUMIFS(Capacity_1!P:P,Capacity_1!$A:$A,$B$29,Capacity_1!$B:$B,$H35)-SUMIFS(Capacity_2!P:P,Capacity_2!$A:$A,$B$29,Capacity_2!$B:$B,$H35)</f>
        <v>3653.3436485999982</v>
      </c>
      <c r="V35" s="1">
        <f>SUMIFS(Capacity_1!Q:Q,Capacity_1!$A:$A,$B$29,Capacity_1!$B:$B,$H35)-SUMIFS(Capacity_2!Q:Q,Capacity_2!$A:$A,$B$29,Capacity_2!$B:$B,$H35)</f>
        <v>4002.8122441199985</v>
      </c>
      <c r="W35" s="1">
        <f>SUMIFS(Capacity_1!R:R,Capacity_1!$A:$A,$B$29,Capacity_1!$B:$B,$H35)-SUMIFS(Capacity_2!R:R,Capacity_2!$A:$A,$B$29,Capacity_2!$B:$B,$H35)</f>
        <v>5388.6879156599998</v>
      </c>
      <c r="X35" s="1">
        <f>SUMIFS(Capacity_1!S:S,Capacity_1!$A:$A,$B$29,Capacity_1!$B:$B,$H35)-SUMIFS(Capacity_2!S:S,Capacity_2!$A:$A,$B$29,Capacity_2!$B:$B,$H35)</f>
        <v>6133.4449907999997</v>
      </c>
      <c r="Y35" s="1">
        <f>SUMIFS(Capacity_1!T:T,Capacity_1!$A:$A,$B$29,Capacity_1!$B:$B,$H35)-SUMIFS(Capacity_2!T:T,Capacity_2!$A:$A,$B$29,Capacity_2!$B:$B,$H35)</f>
        <v>7898.3863186799999</v>
      </c>
      <c r="Z35" s="1">
        <f>SUMIFS(Capacity_1!U:U,Capacity_1!$A:$A,$B$29,Capacity_1!$B:$B,$H35)-SUMIFS(Capacity_2!U:U,Capacity_2!$A:$A,$B$29,Capacity_2!$B:$B,$H35)</f>
        <v>8188.8204971399991</v>
      </c>
      <c r="AA35" s="1">
        <f>SUMIFS(Capacity_1!V:V,Capacity_1!$A:$A,$B$29,Capacity_1!$B:$B,$H35)-SUMIFS(Capacity_2!V:V,Capacity_2!$A:$A,$B$29,Capacity_2!$B:$B,$H35)</f>
        <v>8331.0073363799984</v>
      </c>
      <c r="AB35" s="1">
        <f>SUMIFS(Capacity_1!W:W,Capacity_1!$A:$A,$B$29,Capacity_1!$B:$B,$H35)-SUMIFS(Capacity_2!W:W,Capacity_2!$A:$A,$B$29,Capacity_2!$B:$B,$H35)</f>
        <v>8331.0073363799984</v>
      </c>
      <c r="AC35" s="1">
        <f>SUMIFS(Capacity_1!X:X,Capacity_1!$A:$A,$B$29,Capacity_1!$B:$B,$H35)-SUMIFS(Capacity_2!X:X,Capacity_2!$A:$A,$B$29,Capacity_2!$B:$B,$H35)</f>
        <v>9307.19409834</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115</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116</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0</v>
      </c>
      <c r="N37" s="1">
        <f>SUMIFS(Capacity_1!I:I,Capacity_1!$A:$A,$B$29,Capacity_1!$B:$B,$H37)-SUMIFS(Capacity_2!I:I,Capacity_2!$A:$A,$B$29,Capacity_2!$B:$B,$H37)</f>
        <v>0</v>
      </c>
      <c r="O37" s="1">
        <f>SUMIFS(Capacity_1!J:J,Capacity_1!$A:$A,$B$29,Capacity_1!$B:$B,$H37)-SUMIFS(Capacity_2!J:J,Capacity_2!$A:$A,$B$29,Capacity_2!$B:$B,$H37)</f>
        <v>0</v>
      </c>
      <c r="P37" s="1">
        <f>SUMIFS(Capacity_1!K:K,Capacity_1!$A:$A,$B$29,Capacity_1!$B:$B,$H37)-SUMIFS(Capacity_2!K:K,Capacity_2!$A:$A,$B$29,Capacity_2!$B:$B,$H37)</f>
        <v>562.4729419600003</v>
      </c>
      <c r="Q37" s="1">
        <f>SUMIFS(Capacity_1!L:L,Capacity_1!$A:$A,$B$29,Capacity_1!$B:$B,$H37)-SUMIFS(Capacity_2!L:L,Capacity_2!$A:$A,$B$29,Capacity_2!$B:$B,$H37)</f>
        <v>629.0504844599991</v>
      </c>
      <c r="R37" s="1">
        <f>SUMIFS(Capacity_1!M:M,Capacity_1!$A:$A,$B$29,Capacity_1!$B:$B,$H37)-SUMIFS(Capacity_2!M:M,Capacity_2!$A:$A,$B$29,Capacity_2!$B:$B,$H37)</f>
        <v>795.20517542999914</v>
      </c>
      <c r="S37" s="1">
        <f>SUMIFS(Capacity_1!N:N,Capacity_1!$A:$A,$B$29,Capacity_1!$B:$B,$H37)-SUMIFS(Capacity_2!N:N,Capacity_2!$A:$A,$B$29,Capacity_2!$B:$B,$H37)</f>
        <v>1364.0470477600002</v>
      </c>
      <c r="T37" s="1">
        <f>SUMIFS(Capacity_1!O:O,Capacity_1!$A:$A,$B$29,Capacity_1!$B:$B,$H37)-SUMIFS(Capacity_2!O:O,Capacity_2!$A:$A,$B$29,Capacity_2!$B:$B,$H37)</f>
        <v>1759.4950814699987</v>
      </c>
      <c r="U37" s="1">
        <f>SUMIFS(Capacity_1!P:P,Capacity_1!$A:$A,$B$29,Capacity_1!$B:$B,$H37)-SUMIFS(Capacity_2!P:P,Capacity_2!$A:$A,$B$29,Capacity_2!$B:$B,$H37)</f>
        <v>1734.4739291199994</v>
      </c>
      <c r="V37" s="1">
        <f>SUMIFS(Capacity_1!Q:Q,Capacity_1!$A:$A,$B$29,Capacity_1!$B:$B,$H37)-SUMIFS(Capacity_2!Q:Q,Capacity_2!$A:$A,$B$29,Capacity_2!$B:$B,$H37)</f>
        <v>1145.8593102400009</v>
      </c>
      <c r="W37" s="1">
        <f>SUMIFS(Capacity_1!R:R,Capacity_1!$A:$A,$B$29,Capacity_1!$B:$B,$H37)-SUMIFS(Capacity_2!R:R,Capacity_2!$A:$A,$B$29,Capacity_2!$B:$B,$H37)</f>
        <v>760.43954781999855</v>
      </c>
      <c r="X37" s="1">
        <f>SUMIFS(Capacity_1!S:S,Capacity_1!$A:$A,$B$29,Capacity_1!$B:$B,$H37)-SUMIFS(Capacity_2!S:S,Capacity_2!$A:$A,$B$29,Capacity_2!$B:$B,$H37)</f>
        <v>1257.24579619</v>
      </c>
      <c r="Y37" s="1">
        <f>SUMIFS(Capacity_1!T:T,Capacity_1!$A:$A,$B$29,Capacity_1!$B:$B,$H37)-SUMIFS(Capacity_2!T:T,Capacity_2!$A:$A,$B$29,Capacity_2!$B:$B,$H37)</f>
        <v>722.5059483499972</v>
      </c>
      <c r="Z37" s="1">
        <f>SUMIFS(Capacity_1!U:U,Capacity_1!$A:$A,$B$29,Capacity_1!$B:$B,$H37)-SUMIFS(Capacity_2!U:U,Capacity_2!$A:$A,$B$29,Capacity_2!$B:$B,$H37)</f>
        <v>-1101.5428634899999</v>
      </c>
      <c r="AA37" s="1">
        <f>SUMIFS(Capacity_1!V:V,Capacity_1!$A:$A,$B$29,Capacity_1!$B:$B,$H37)-SUMIFS(Capacity_2!V:V,Capacity_2!$A:$A,$B$29,Capacity_2!$B:$B,$H37)</f>
        <v>-1010.5113881599991</v>
      </c>
      <c r="AB37" s="1">
        <f>SUMIFS(Capacity_1!W:W,Capacity_1!$A:$A,$B$29,Capacity_1!$B:$B,$H37)-SUMIFS(Capacity_2!W:W,Capacity_2!$A:$A,$B$29,Capacity_2!$B:$B,$H37)</f>
        <v>-1071.7373236999993</v>
      </c>
      <c r="AC37" s="1">
        <f>SUMIFS(Capacity_1!X:X,Capacity_1!$A:$A,$B$29,Capacity_1!$B:$B,$H37)-SUMIFS(Capacity_2!X:X,Capacity_2!$A:$A,$B$29,Capacity_2!$B:$B,$H37)</f>
        <v>-3318.9659440900014</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117</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118</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1</v>
      </c>
      <c r="M39" s="1">
        <f>SUMIFS(Capacity_1!H:H,Capacity_1!$A:$A,$B$29,Capacity_1!$B:$B,$H39)-SUMIFS(Capacity_2!H:H,Capacity_2!$A:$A,$B$29,Capacity_2!$B:$B,$H39)</f>
        <v>1</v>
      </c>
      <c r="N39" s="1">
        <f>SUMIFS(Capacity_1!I:I,Capacity_1!$A:$A,$B$29,Capacity_1!$B:$B,$H39)-SUMIFS(Capacity_2!I:I,Capacity_2!$A:$A,$B$29,Capacity_2!$B:$B,$H39)</f>
        <v>1</v>
      </c>
      <c r="O39" s="1">
        <f>SUMIFS(Capacity_1!J:J,Capacity_1!$A:$A,$B$29,Capacity_1!$B:$B,$H39)-SUMIFS(Capacity_2!J:J,Capacity_2!$A:$A,$B$29,Capacity_2!$B:$B,$H39)</f>
        <v>64.587153739999849</v>
      </c>
      <c r="P39" s="1">
        <f>SUMIFS(Capacity_1!K:K,Capacity_1!$A:$A,$B$29,Capacity_1!$B:$B,$H39)-SUMIFS(Capacity_2!K:K,Capacity_2!$A:$A,$B$29,Capacity_2!$B:$B,$H39)</f>
        <v>101.01033727000322</v>
      </c>
      <c r="Q39" s="1">
        <f>SUMIFS(Capacity_1!L:L,Capacity_1!$A:$A,$B$29,Capacity_1!$B:$B,$H39)-SUMIFS(Capacity_2!L:L,Capacity_2!$A:$A,$B$29,Capacity_2!$B:$B,$H39)</f>
        <v>-48.049562320000405</v>
      </c>
      <c r="R39" s="1">
        <f>SUMIFS(Capacity_1!M:M,Capacity_1!$A:$A,$B$29,Capacity_1!$B:$B,$H39)-SUMIFS(Capacity_2!M:M,Capacity_2!$A:$A,$B$29,Capacity_2!$B:$B,$H39)</f>
        <v>-48.049562320000405</v>
      </c>
      <c r="S39" s="1">
        <f>SUMIFS(Capacity_1!N:N,Capacity_1!$A:$A,$B$29,Capacity_1!$B:$B,$H39)-SUMIFS(Capacity_2!N:N,Capacity_2!$A:$A,$B$29,Capacity_2!$B:$B,$H39)</f>
        <v>-48.049562320000405</v>
      </c>
      <c r="T39" s="1">
        <f>SUMIFS(Capacity_1!O:O,Capacity_1!$A:$A,$B$29,Capacity_1!$B:$B,$H39)-SUMIFS(Capacity_2!O:O,Capacity_2!$A:$A,$B$29,Capacity_2!$B:$B,$H39)</f>
        <v>-1168.8837160000003</v>
      </c>
      <c r="U39" s="1">
        <f>SUMIFS(Capacity_1!P:P,Capacity_1!$A:$A,$B$29,Capacity_1!$B:$B,$H39)-SUMIFS(Capacity_2!P:P,Capacity_2!$A:$A,$B$29,Capacity_2!$B:$B,$H39)</f>
        <v>-1223.0466880499989</v>
      </c>
      <c r="V39" s="1">
        <f>SUMIFS(Capacity_1!Q:Q,Capacity_1!$A:$A,$B$29,Capacity_1!$B:$B,$H39)-SUMIFS(Capacity_2!Q:Q,Capacity_2!$A:$A,$B$29,Capacity_2!$B:$B,$H39)</f>
        <v>-1411.0698348099995</v>
      </c>
      <c r="W39" s="1">
        <f>SUMIFS(Capacity_1!R:R,Capacity_1!$A:$A,$B$29,Capacity_1!$B:$B,$H39)-SUMIFS(Capacity_2!R:R,Capacity_2!$A:$A,$B$29,Capacity_2!$B:$B,$H39)</f>
        <v>582.41201785000158</v>
      </c>
      <c r="X39" s="1">
        <f>SUMIFS(Capacity_1!S:S,Capacity_1!$A:$A,$B$29,Capacity_1!$B:$B,$H39)-SUMIFS(Capacity_2!S:S,Capacity_2!$A:$A,$B$29,Capacity_2!$B:$B,$H39)</f>
        <v>-184.99052748999748</v>
      </c>
      <c r="Y39" s="1">
        <f>SUMIFS(Capacity_1!T:T,Capacity_1!$A:$A,$B$29,Capacity_1!$B:$B,$H39)-SUMIFS(Capacity_2!T:T,Capacity_2!$A:$A,$B$29,Capacity_2!$B:$B,$H39)</f>
        <v>-3556.7657246600029</v>
      </c>
      <c r="Z39" s="1">
        <f>SUMIFS(Capacity_1!U:U,Capacity_1!$A:$A,$B$29,Capacity_1!$B:$B,$H39)-SUMIFS(Capacity_2!U:U,Capacity_2!$A:$A,$B$29,Capacity_2!$B:$B,$H39)</f>
        <v>-2947.7657246600029</v>
      </c>
      <c r="AA39" s="1">
        <f>SUMIFS(Capacity_1!V:V,Capacity_1!$A:$A,$B$29,Capacity_1!$B:$B,$H39)-SUMIFS(Capacity_2!V:V,Capacity_2!$A:$A,$B$29,Capacity_2!$B:$B,$H39)</f>
        <v>-3382.2725078400035</v>
      </c>
      <c r="AB39" s="1">
        <f>SUMIFS(Capacity_1!W:W,Capacity_1!$A:$A,$B$29,Capacity_1!$B:$B,$H39)-SUMIFS(Capacity_2!W:W,Capacity_2!$A:$A,$B$29,Capacity_2!$B:$B,$H39)</f>
        <v>-3103.2083902500017</v>
      </c>
      <c r="AC39" s="1">
        <f>SUMIFS(Capacity_1!X:X,Capacity_1!$A:$A,$B$29,Capacity_1!$B:$B,$H39)-SUMIFS(Capacity_2!X:X,Capacity_2!$A:$A,$B$29,Capacity_2!$B:$B,$H39)</f>
        <v>-3103.2083902500017</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119</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0</v>
      </c>
      <c r="O40" s="1">
        <f>SUMIFS(Capacity_1!J:J,Capacity_1!$A:$A,$B$29,Capacity_1!$B:$B,$H40)-SUMIFS(Capacity_2!J:J,Capacity_2!$A:$A,$B$29,Capacity_2!$B:$B,$H40)</f>
        <v>63.113541030000306</v>
      </c>
      <c r="P40" s="1">
        <f>SUMIFS(Capacity_1!K:K,Capacity_1!$A:$A,$B$29,Capacity_1!$B:$B,$H40)-SUMIFS(Capacity_2!K:K,Capacity_2!$A:$A,$B$29,Capacity_2!$B:$B,$H40)</f>
        <v>147.39295679000043</v>
      </c>
      <c r="Q40" s="1">
        <f>SUMIFS(Capacity_1!L:L,Capacity_1!$A:$A,$B$29,Capacity_1!$B:$B,$H40)-SUMIFS(Capacity_2!L:L,Capacity_2!$A:$A,$B$29,Capacity_2!$B:$B,$H40)</f>
        <v>445.08196081000006</v>
      </c>
      <c r="R40" s="1">
        <f>SUMIFS(Capacity_1!M:M,Capacity_1!$A:$A,$B$29,Capacity_1!$B:$B,$H40)-SUMIFS(Capacity_2!M:M,Capacity_2!$A:$A,$B$29,Capacity_2!$B:$B,$H40)</f>
        <v>445.08196081000006</v>
      </c>
      <c r="S40" s="1">
        <f>SUMIFS(Capacity_1!N:N,Capacity_1!$A:$A,$B$29,Capacity_1!$B:$B,$H40)-SUMIFS(Capacity_2!N:N,Capacity_2!$A:$A,$B$29,Capacity_2!$B:$B,$H40)</f>
        <v>445.08196081000006</v>
      </c>
      <c r="T40" s="1">
        <f>SUMIFS(Capacity_1!O:O,Capacity_1!$A:$A,$B$29,Capacity_1!$B:$B,$H40)-SUMIFS(Capacity_2!O:O,Capacity_2!$A:$A,$B$29,Capacity_2!$B:$B,$H40)</f>
        <v>-1455.782339379999</v>
      </c>
      <c r="U40" s="1">
        <f>SUMIFS(Capacity_1!P:P,Capacity_1!$A:$A,$B$29,Capacity_1!$B:$B,$H40)-SUMIFS(Capacity_2!P:P,Capacity_2!$A:$A,$B$29,Capacity_2!$B:$B,$H40)</f>
        <v>-1374.9647445600003</v>
      </c>
      <c r="V40" s="1">
        <f>SUMIFS(Capacity_1!Q:Q,Capacity_1!$A:$A,$B$29,Capacity_1!$B:$B,$H40)-SUMIFS(Capacity_2!Q:Q,Capacity_2!$A:$A,$B$29,Capacity_2!$B:$B,$H40)</f>
        <v>-1374.9647445600003</v>
      </c>
      <c r="W40" s="1">
        <f>SUMIFS(Capacity_1!R:R,Capacity_1!$A:$A,$B$29,Capacity_1!$B:$B,$H40)-SUMIFS(Capacity_2!R:R,Capacity_2!$A:$A,$B$29,Capacity_2!$B:$B,$H40)</f>
        <v>-5242.5035607699992</v>
      </c>
      <c r="X40" s="1">
        <f>SUMIFS(Capacity_1!S:S,Capacity_1!$A:$A,$B$29,Capacity_1!$B:$B,$H40)-SUMIFS(Capacity_2!S:S,Capacity_2!$A:$A,$B$29,Capacity_2!$B:$B,$H40)</f>
        <v>-5404.8336277499984</v>
      </c>
      <c r="Y40" s="1">
        <f>SUMIFS(Capacity_1!T:T,Capacity_1!$A:$A,$B$29,Capacity_1!$B:$B,$H40)-SUMIFS(Capacity_2!T:T,Capacity_2!$A:$A,$B$29,Capacity_2!$B:$B,$H40)</f>
        <v>-5390.3696641699971</v>
      </c>
      <c r="Z40" s="1">
        <f>SUMIFS(Capacity_1!U:U,Capacity_1!$A:$A,$B$29,Capacity_1!$B:$B,$H40)-SUMIFS(Capacity_2!U:U,Capacity_2!$A:$A,$B$29,Capacity_2!$B:$B,$H40)</f>
        <v>-5240.0696641699978</v>
      </c>
      <c r="AA40" s="1">
        <f>SUMIFS(Capacity_1!V:V,Capacity_1!$A:$A,$B$29,Capacity_1!$B:$B,$H40)-SUMIFS(Capacity_2!V:V,Capacity_2!$A:$A,$B$29,Capacity_2!$B:$B,$H40)</f>
        <v>-5352.4281574999986</v>
      </c>
      <c r="AB40" s="1">
        <f>SUMIFS(Capacity_1!W:W,Capacity_1!$A:$A,$B$29,Capacity_1!$B:$B,$H40)-SUMIFS(Capacity_2!W:W,Capacity_2!$A:$A,$B$29,Capacity_2!$B:$B,$H40)</f>
        <v>-7706.1941301099996</v>
      </c>
      <c r="AC40" s="1">
        <f>SUMIFS(Capacity_1!X:X,Capacity_1!$A:$A,$B$29,Capacity_1!$B:$B,$H40)-SUMIFS(Capacity_2!X:X,Capacity_2!$A:$A,$B$29,Capacity_2!$B:$B,$H40)</f>
        <v>-7706.1941301099996</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120</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121</v>
      </c>
      <c r="I42" s="1">
        <f>SUM(I32:I37,I44)</f>
        <v>0</v>
      </c>
      <c r="J42" s="1">
        <f t="shared" ref="J42:AC42" si="2">SUM(J32:J37,J44)</f>
        <v>0</v>
      </c>
      <c r="K42" s="1">
        <f t="shared" si="2"/>
        <v>23.550637319999623</v>
      </c>
      <c r="L42" s="1">
        <f t="shared" si="2"/>
        <v>523.6085696400005</v>
      </c>
      <c r="M42" s="1">
        <f t="shared" si="2"/>
        <v>523.6085696400005</v>
      </c>
      <c r="N42" s="1">
        <f t="shared" si="2"/>
        <v>523.6085696400005</v>
      </c>
      <c r="O42" s="1">
        <f t="shared" si="2"/>
        <v>523.6085696400005</v>
      </c>
      <c r="P42" s="1">
        <f t="shared" si="2"/>
        <v>1086.0815116000008</v>
      </c>
      <c r="Q42" s="1">
        <f t="shared" si="2"/>
        <v>2292.322933970001</v>
      </c>
      <c r="R42" s="1">
        <f t="shared" si="2"/>
        <v>2458.477624950001</v>
      </c>
      <c r="S42" s="1">
        <f t="shared" si="2"/>
        <v>2637.319497280002</v>
      </c>
      <c r="T42" s="1">
        <f t="shared" si="2"/>
        <v>5022.8387300699987</v>
      </c>
      <c r="U42" s="1">
        <f t="shared" si="2"/>
        <v>4997.8175777199976</v>
      </c>
      <c r="V42" s="1">
        <f t="shared" si="2"/>
        <v>4758.6715543599994</v>
      </c>
      <c r="W42" s="1">
        <f t="shared" si="2"/>
        <v>5759.1274634799984</v>
      </c>
      <c r="X42" s="1">
        <f t="shared" si="2"/>
        <v>7000.6907869899997</v>
      </c>
      <c r="Y42" s="1">
        <f t="shared" si="2"/>
        <v>8230.892267029998</v>
      </c>
      <c r="Z42" s="1">
        <f t="shared" si="2"/>
        <v>6697.2776336499992</v>
      </c>
      <c r="AA42" s="1">
        <f t="shared" si="2"/>
        <v>6930.4959482199993</v>
      </c>
      <c r="AB42" s="1">
        <f t="shared" si="2"/>
        <v>6869.2700126799991</v>
      </c>
      <c r="AC42" s="1">
        <f t="shared" si="2"/>
        <v>5598.2281542499986</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122</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74</v>
      </c>
      <c r="B47" s="20" t="s">
        <v>75</v>
      </c>
    </row>
    <row r="49" spans="8:62">
      <c r="H49" s="81" t="s">
        <v>123</v>
      </c>
      <c r="I49" s="4" t="s">
        <v>78</v>
      </c>
      <c r="J49" s="4" t="s">
        <v>79</v>
      </c>
      <c r="K49" s="4" t="s">
        <v>80</v>
      </c>
      <c r="L49" s="4" t="s">
        <v>81</v>
      </c>
      <c r="M49" s="4" t="s">
        <v>82</v>
      </c>
      <c r="N49" s="4" t="s">
        <v>83</v>
      </c>
      <c r="O49" s="4" t="s">
        <v>84</v>
      </c>
      <c r="P49" s="4" t="s">
        <v>85</v>
      </c>
      <c r="Q49" s="4" t="s">
        <v>86</v>
      </c>
      <c r="R49" s="4" t="s">
        <v>87</v>
      </c>
      <c r="S49" s="4" t="s">
        <v>88</v>
      </c>
      <c r="T49" s="4" t="s">
        <v>89</v>
      </c>
      <c r="U49" s="4" t="s">
        <v>90</v>
      </c>
      <c r="V49" s="4" t="s">
        <v>91</v>
      </c>
      <c r="W49" s="4" t="s">
        <v>92</v>
      </c>
      <c r="X49" s="4" t="s">
        <v>93</v>
      </c>
      <c r="Y49" s="4" t="s">
        <v>94</v>
      </c>
      <c r="Z49" s="4" t="s">
        <v>95</v>
      </c>
      <c r="AA49" s="4" t="s">
        <v>96</v>
      </c>
      <c r="AB49" s="4" t="s">
        <v>97</v>
      </c>
      <c r="AC49" s="4" t="s">
        <v>98</v>
      </c>
    </row>
    <row r="50" spans="8:62">
      <c r="H50" s="7" t="s">
        <v>111</v>
      </c>
      <c r="I50" s="1">
        <f>SUMIFS(Generation_1!C:C,Generation_1!$A:$A,$B$47,Generation_1!$B:$B,$H50)-SUMIFS(Generation_2!C:C,Generation_2!$A:$A,$B$47,Generation_2!$B:$B,$H50)</f>
        <v>4.5387423597276211E-7</v>
      </c>
      <c r="J50" s="1">
        <f>SUMIFS(Generation_1!D:D,Generation_1!$A:$A,$B$47,Generation_1!$B:$B,$H50)-SUMIFS(Generation_2!D:D,Generation_2!$A:$A,$B$47,Generation_2!$B:$B,$H50)</f>
        <v>564.38078545914323</v>
      </c>
      <c r="K50" s="1">
        <f>SUMIFS(Generation_1!E:E,Generation_1!$A:$A,$B$47,Generation_1!$B:$B,$H50)-SUMIFS(Generation_2!E:E,Generation_2!$A:$A,$B$47,Generation_2!$B:$B,$H50)</f>
        <v>731.37372390556266</v>
      </c>
      <c r="L50" s="1">
        <f>SUMIFS(Generation_1!F:F,Generation_1!$A:$A,$B$47,Generation_1!$B:$B,$H50)-SUMIFS(Generation_2!F:F,Generation_2!$A:$A,$B$47,Generation_2!$B:$B,$H50)</f>
        <v>2648.0923611528706</v>
      </c>
      <c r="M50" s="1">
        <f>SUMIFS(Generation_1!G:G,Generation_1!$A:$A,$B$47,Generation_1!$B:$B,$H50)-SUMIFS(Generation_2!G:G,Generation_2!$A:$A,$B$47,Generation_2!$B:$B,$H50)</f>
        <v>3463.3511279754312</v>
      </c>
      <c r="N50" s="1">
        <f>SUMIFS(Generation_1!H:H,Generation_1!$A:$A,$B$47,Generation_1!$B:$B,$H50)-SUMIFS(Generation_2!H:H,Generation_2!$A:$A,$B$47,Generation_2!$B:$B,$H50)</f>
        <v>4014.2450277345197</v>
      </c>
      <c r="O50" s="1">
        <f>SUMIFS(Generation_1!I:I,Generation_1!$A:$A,$B$47,Generation_1!$B:$B,$H50)-SUMIFS(Generation_2!I:I,Generation_2!$A:$A,$B$47,Generation_2!$B:$B,$H50)</f>
        <v>2022.7050396782288</v>
      </c>
      <c r="P50" s="1">
        <f>SUMIFS(Generation_1!J:J,Generation_1!$A:$A,$B$47,Generation_1!$B:$B,$H50)-SUMIFS(Generation_2!J:J,Generation_2!$A:$A,$B$47,Generation_2!$B:$B,$H50)</f>
        <v>3732.5019632623444</v>
      </c>
      <c r="Q50" s="1">
        <f>SUMIFS(Generation_1!K:K,Generation_1!$A:$A,$B$47,Generation_1!$B:$B,$H50)-SUMIFS(Generation_2!K:K,Generation_2!$A:$A,$B$47,Generation_2!$B:$B,$H50)</f>
        <v>2284.9599345355236</v>
      </c>
      <c r="R50" s="1">
        <f>SUMIFS(Generation_1!L:L,Generation_1!$A:$A,$B$47,Generation_1!$B:$B,$H50)-SUMIFS(Generation_2!L:L,Generation_2!$A:$A,$B$47,Generation_2!$B:$B,$H50)</f>
        <v>611.67166162651847</v>
      </c>
      <c r="S50" s="1">
        <f>SUMIFS(Generation_1!M:M,Generation_1!$A:$A,$B$47,Generation_1!$B:$B,$H50)-SUMIFS(Generation_2!M:M,Generation_2!$A:$A,$B$47,Generation_2!$B:$B,$H50)</f>
        <v>2018.5703150121117</v>
      </c>
      <c r="T50" s="1">
        <f>SUMIFS(Generation_1!N:N,Generation_1!$A:$A,$B$47,Generation_1!$B:$B,$H50)-SUMIFS(Generation_2!N:N,Generation_2!$A:$A,$B$47,Generation_2!$B:$B,$H50)</f>
        <v>-2048.1648545904463</v>
      </c>
      <c r="U50" s="1">
        <f>SUMIFS(Generation_1!O:O,Generation_1!$A:$A,$B$47,Generation_1!$B:$B,$H50)-SUMIFS(Generation_2!O:O,Generation_2!$A:$A,$B$47,Generation_2!$B:$B,$H50)</f>
        <v>-2243.0525256108085</v>
      </c>
      <c r="V50" s="1">
        <f>SUMIFS(Generation_1!P:P,Generation_1!$A:$A,$B$47,Generation_1!$B:$B,$H50)-SUMIFS(Generation_2!P:P,Generation_2!$A:$A,$B$47,Generation_2!$B:$B,$H50)</f>
        <v>-1112.5573283990816</v>
      </c>
      <c r="W50" s="1">
        <f>SUMIFS(Generation_1!Q:Q,Generation_1!$A:$A,$B$47,Generation_1!$B:$B,$H50)-SUMIFS(Generation_2!Q:Q,Generation_2!$A:$A,$B$47,Generation_2!$B:$B,$H50)</f>
        <v>1593.3770733332931</v>
      </c>
      <c r="X50" s="1">
        <f>SUMIFS(Generation_1!R:R,Generation_1!$A:$A,$B$47,Generation_1!$B:$B,$H50)-SUMIFS(Generation_2!R:R,Generation_2!$A:$A,$B$47,Generation_2!$B:$B,$H50)</f>
        <v>1937.0452498700033</v>
      </c>
      <c r="Y50" s="1">
        <f>SUMIFS(Generation_1!S:S,Generation_1!$A:$A,$B$47,Generation_1!$B:$B,$H50)-SUMIFS(Generation_2!S:S,Generation_2!$A:$A,$B$47,Generation_2!$B:$B,$H50)</f>
        <v>3907.9282441952455</v>
      </c>
      <c r="Z50" s="1">
        <f>SUMIFS(Generation_1!T:T,Generation_1!$A:$A,$B$47,Generation_1!$B:$B,$H50)-SUMIFS(Generation_2!T:T,Generation_2!$A:$A,$B$47,Generation_2!$B:$B,$H50)</f>
        <v>3498.5997238800046</v>
      </c>
      <c r="AA50" s="1">
        <f>SUMIFS(Generation_1!U:U,Generation_1!$A:$A,$B$47,Generation_1!$B:$B,$H50)-SUMIFS(Generation_2!U:U,Generation_2!$A:$A,$B$47,Generation_2!$B:$B,$H50)</f>
        <v>2498.9334968051262</v>
      </c>
      <c r="AB50" s="1">
        <f>SUMIFS(Generation_1!V:V,Generation_1!$A:$A,$B$47,Generation_1!$B:$B,$H50)-SUMIFS(Generation_2!V:V,Generation_2!$A:$A,$B$47,Generation_2!$B:$B,$H50)</f>
        <v>3934.3715198178324</v>
      </c>
      <c r="AC50" s="1">
        <f>SUMIFS(Generation_1!W:W,Generation_1!$A:$A,$B$47,Generation_1!$B:$B,$H50)-SUMIFS(Generation_2!W:W,Generation_2!$A:$A,$B$47,Generation_2!$B:$B,$H50)</f>
        <v>4479.0849125071109</v>
      </c>
      <c r="AD50" s="64"/>
    </row>
    <row r="51" spans="8:62">
      <c r="H51" s="7" t="s">
        <v>112</v>
      </c>
      <c r="I51" s="1">
        <f>SUMIFS(Generation_1!C:C,Generation_1!$A:$A,$B$47,Generation_1!$B:$B,$H51)-SUMIFS(Generation_2!C:C,Generation_2!$A:$A,$B$47,Generation_2!$B:$B,$H51)</f>
        <v>4.7025326861330541E-2</v>
      </c>
      <c r="J51" s="1">
        <f>SUMIFS(Generation_1!D:D,Generation_1!$A:$A,$B$47,Generation_1!$B:$B,$H51)-SUMIFS(Generation_2!D:D,Generation_2!$A:$A,$B$47,Generation_2!$B:$B,$H51)</f>
        <v>-468.07596199854015</v>
      </c>
      <c r="K51" s="1">
        <f>SUMIFS(Generation_1!E:E,Generation_1!$A:$A,$B$47,Generation_1!$B:$B,$H51)-SUMIFS(Generation_2!E:E,Generation_2!$A:$A,$B$47,Generation_2!$B:$B,$H51)</f>
        <v>-517.99811625626171</v>
      </c>
      <c r="L51" s="1">
        <f>SUMIFS(Generation_1!F:F,Generation_1!$A:$A,$B$47,Generation_1!$B:$B,$H51)-SUMIFS(Generation_2!F:F,Generation_2!$A:$A,$B$47,Generation_2!$B:$B,$H51)</f>
        <v>-2805.4949121472819</v>
      </c>
      <c r="M51" s="1">
        <f>SUMIFS(Generation_1!G:G,Generation_1!$A:$A,$B$47,Generation_1!$B:$B,$H51)-SUMIFS(Generation_2!G:G,Generation_2!$A:$A,$B$47,Generation_2!$B:$B,$H51)</f>
        <v>-3500.9570636530698</v>
      </c>
      <c r="N51" s="1">
        <f>SUMIFS(Generation_1!H:H,Generation_1!$A:$A,$B$47,Generation_1!$B:$B,$H51)-SUMIFS(Generation_2!H:H,Generation_2!$A:$A,$B$47,Generation_2!$B:$B,$H51)</f>
        <v>-3801.630496119742</v>
      </c>
      <c r="O51" s="1">
        <f>SUMIFS(Generation_1!I:I,Generation_1!$A:$A,$B$47,Generation_1!$B:$B,$H51)-SUMIFS(Generation_2!I:I,Generation_2!$A:$A,$B$47,Generation_2!$B:$B,$H51)</f>
        <v>-2212.6173392736237</v>
      </c>
      <c r="P51" s="1">
        <f>SUMIFS(Generation_1!J:J,Generation_1!$A:$A,$B$47,Generation_1!$B:$B,$H51)-SUMIFS(Generation_2!J:J,Generation_2!$A:$A,$B$47,Generation_2!$B:$B,$H51)</f>
        <v>-4717.6250821272843</v>
      </c>
      <c r="Q51" s="1">
        <f>SUMIFS(Generation_1!K:K,Generation_1!$A:$A,$B$47,Generation_1!$B:$B,$H51)-SUMIFS(Generation_2!K:K,Generation_2!$A:$A,$B$47,Generation_2!$B:$B,$H51)</f>
        <v>-2821.5448747621303</v>
      </c>
      <c r="R51" s="1">
        <f>SUMIFS(Generation_1!L:L,Generation_1!$A:$A,$B$47,Generation_1!$B:$B,$H51)-SUMIFS(Generation_2!L:L,Generation_2!$A:$A,$B$47,Generation_2!$B:$B,$H51)</f>
        <v>-1853.0373652128874</v>
      </c>
      <c r="S51" s="1">
        <f>SUMIFS(Generation_1!M:M,Generation_1!$A:$A,$B$47,Generation_1!$B:$B,$H51)-SUMIFS(Generation_2!M:M,Generation_2!$A:$A,$B$47,Generation_2!$B:$B,$H51)</f>
        <v>-2531.7473955530113</v>
      </c>
      <c r="T51" s="1">
        <f>SUMIFS(Generation_1!N:N,Generation_1!$A:$A,$B$47,Generation_1!$B:$B,$H51)-SUMIFS(Generation_2!N:N,Generation_2!$A:$A,$B$47,Generation_2!$B:$B,$H51)</f>
        <v>-394.71975586341068</v>
      </c>
      <c r="U51" s="1">
        <f>SUMIFS(Generation_1!O:O,Generation_1!$A:$A,$B$47,Generation_1!$B:$B,$H51)-SUMIFS(Generation_2!O:O,Generation_2!$A:$A,$B$47,Generation_2!$B:$B,$H51)</f>
        <v>-917.83944369762321</v>
      </c>
      <c r="V51" s="1">
        <f>SUMIFS(Generation_1!P:P,Generation_1!$A:$A,$B$47,Generation_1!$B:$B,$H51)-SUMIFS(Generation_2!P:P,Generation_2!$A:$A,$B$47,Generation_2!$B:$B,$H51)</f>
        <v>-1595.2042207848717</v>
      </c>
      <c r="W51" s="1">
        <f>SUMIFS(Generation_1!Q:Q,Generation_1!$A:$A,$B$47,Generation_1!$B:$B,$H51)-SUMIFS(Generation_2!Q:Q,Generation_2!$A:$A,$B$47,Generation_2!$B:$B,$H51)</f>
        <v>-2334.5986131915051</v>
      </c>
      <c r="X51" s="1">
        <f>SUMIFS(Generation_1!R:R,Generation_1!$A:$A,$B$47,Generation_1!$B:$B,$H51)-SUMIFS(Generation_2!R:R,Generation_2!$A:$A,$B$47,Generation_2!$B:$B,$H51)</f>
        <v>-2387.2315559190902</v>
      </c>
      <c r="Y51" s="1">
        <f>SUMIFS(Generation_1!S:S,Generation_1!$A:$A,$B$47,Generation_1!$B:$B,$H51)-SUMIFS(Generation_2!S:S,Generation_2!$A:$A,$B$47,Generation_2!$B:$B,$H51)</f>
        <v>-737.4899628087478</v>
      </c>
      <c r="Z51" s="1">
        <f>SUMIFS(Generation_1!T:T,Generation_1!$A:$A,$B$47,Generation_1!$B:$B,$H51)-SUMIFS(Generation_2!T:T,Generation_2!$A:$A,$B$47,Generation_2!$B:$B,$H51)</f>
        <v>-3271.5463990010758</v>
      </c>
      <c r="AA51" s="1">
        <f>SUMIFS(Generation_1!U:U,Generation_1!$A:$A,$B$47,Generation_1!$B:$B,$H51)-SUMIFS(Generation_2!U:U,Generation_2!$A:$A,$B$47,Generation_2!$B:$B,$H51)</f>
        <v>-1737.1399688574747</v>
      </c>
      <c r="AB51" s="1">
        <f>SUMIFS(Generation_1!V:V,Generation_1!$A:$A,$B$47,Generation_1!$B:$B,$H51)-SUMIFS(Generation_2!V:V,Generation_2!$A:$A,$B$47,Generation_2!$B:$B,$H51)</f>
        <v>-533.93110806588447</v>
      </c>
      <c r="AC51" s="1">
        <f>SUMIFS(Generation_1!W:W,Generation_1!$A:$A,$B$47,Generation_1!$B:$B,$H51)-SUMIFS(Generation_2!W:W,Generation_2!$A:$A,$B$47,Generation_2!$B:$B,$H51)</f>
        <v>-2662.4735396059659</v>
      </c>
      <c r="AD51" s="64"/>
    </row>
    <row r="52" spans="8:62">
      <c r="H52" s="7" t="s">
        <v>113</v>
      </c>
      <c r="I52" s="1">
        <f>SUMIFS(Generation_1!C:C,Generation_1!$A:$A,$B$47,Generation_1!$B:$B,$H52)-SUMIFS(Generation_2!C:C,Generation_2!$A:$A,$B$47,Generation_2!$B:$B,$H52)</f>
        <v>3.9374754123855382E-8</v>
      </c>
      <c r="J52" s="1">
        <f>SUMIFS(Generation_1!D:D,Generation_1!$A:$A,$B$47,Generation_1!$B:$B,$H52)-SUMIFS(Generation_2!D:D,Generation_2!$A:$A,$B$47,Generation_2!$B:$B,$H52)</f>
        <v>-0.15177316858307677</v>
      </c>
      <c r="K52" s="1">
        <f>SUMIFS(Generation_1!E:E,Generation_1!$A:$A,$B$47,Generation_1!$B:$B,$H52)-SUMIFS(Generation_2!E:E,Generation_2!$A:$A,$B$47,Generation_2!$B:$B,$H52)</f>
        <v>-0.21261036222131224</v>
      </c>
      <c r="L52" s="1">
        <f>SUMIFS(Generation_1!F:F,Generation_1!$A:$A,$B$47,Generation_1!$B:$B,$H52)-SUMIFS(Generation_2!F:F,Generation_2!$A:$A,$B$47,Generation_2!$B:$B,$H52)</f>
        <v>818.43983100998253</v>
      </c>
      <c r="M52" s="1">
        <f>SUMIFS(Generation_1!G:G,Generation_1!$A:$A,$B$47,Generation_1!$B:$B,$H52)-SUMIFS(Generation_2!G:G,Generation_2!$A:$A,$B$47,Generation_2!$B:$B,$H52)</f>
        <v>649.29922696364065</v>
      </c>
      <c r="N52" s="1">
        <f>SUMIFS(Generation_1!H:H,Generation_1!$A:$A,$B$47,Generation_1!$B:$B,$H52)-SUMIFS(Generation_2!H:H,Generation_2!$A:$A,$B$47,Generation_2!$B:$B,$H52)</f>
        <v>617.85684523048531</v>
      </c>
      <c r="O52" s="1">
        <f>SUMIFS(Generation_1!I:I,Generation_1!$A:$A,$B$47,Generation_1!$B:$B,$H52)-SUMIFS(Generation_2!I:I,Generation_2!$A:$A,$B$47,Generation_2!$B:$B,$H52)</f>
        <v>732.78589392236336</v>
      </c>
      <c r="P52" s="1">
        <f>SUMIFS(Generation_1!J:J,Generation_1!$A:$A,$B$47,Generation_1!$B:$B,$H52)-SUMIFS(Generation_2!J:J,Generation_2!$A:$A,$B$47,Generation_2!$B:$B,$H52)</f>
        <v>771.33256031256769</v>
      </c>
      <c r="Q52" s="1">
        <f>SUMIFS(Generation_1!K:K,Generation_1!$A:$A,$B$47,Generation_1!$B:$B,$H52)-SUMIFS(Generation_2!K:K,Generation_2!$A:$A,$B$47,Generation_2!$B:$B,$H52)</f>
        <v>706.94515353465476</v>
      </c>
      <c r="R52" s="1">
        <f>SUMIFS(Generation_1!L:L,Generation_1!$A:$A,$B$47,Generation_1!$B:$B,$H52)-SUMIFS(Generation_2!L:L,Generation_2!$A:$A,$B$47,Generation_2!$B:$B,$H52)</f>
        <v>767.85853592123453</v>
      </c>
      <c r="S52" s="1">
        <f>SUMIFS(Generation_1!M:M,Generation_1!$A:$A,$B$47,Generation_1!$B:$B,$H52)-SUMIFS(Generation_2!M:M,Generation_2!$A:$A,$B$47,Generation_2!$B:$B,$H52)</f>
        <v>630.46117948219353</v>
      </c>
      <c r="T52" s="1">
        <f>SUMIFS(Generation_1!N:N,Generation_1!$A:$A,$B$47,Generation_1!$B:$B,$H52)-SUMIFS(Generation_2!N:N,Generation_2!$A:$A,$B$47,Generation_2!$B:$B,$H52)</f>
        <v>5002.2039183951938</v>
      </c>
      <c r="U52" s="1">
        <f>SUMIFS(Generation_1!O:O,Generation_1!$A:$A,$B$47,Generation_1!$B:$B,$H52)-SUMIFS(Generation_2!O:O,Generation_2!$A:$A,$B$47,Generation_2!$B:$B,$H52)</f>
        <v>5730.951396727367</v>
      </c>
      <c r="V52" s="1">
        <f>SUMIFS(Generation_1!P:P,Generation_1!$A:$A,$B$47,Generation_1!$B:$B,$H52)-SUMIFS(Generation_2!P:P,Generation_2!$A:$A,$B$47,Generation_2!$B:$B,$H52)</f>
        <v>6339.4536416835999</v>
      </c>
      <c r="W52" s="1">
        <f>SUMIFS(Generation_1!Q:Q,Generation_1!$A:$A,$B$47,Generation_1!$B:$B,$H52)-SUMIFS(Generation_2!Q:Q,Generation_2!$A:$A,$B$47,Generation_2!$B:$B,$H52)</f>
        <v>4373.3288113660055</v>
      </c>
      <c r="X52" s="1">
        <f>SUMIFS(Generation_1!R:R,Generation_1!$A:$A,$B$47,Generation_1!$B:$B,$H52)-SUMIFS(Generation_2!R:R,Generation_2!$A:$A,$B$47,Generation_2!$B:$B,$H52)</f>
        <v>6350.2949909478602</v>
      </c>
      <c r="Y52" s="1">
        <f>SUMIFS(Generation_1!S:S,Generation_1!$A:$A,$B$47,Generation_1!$B:$B,$H52)-SUMIFS(Generation_2!S:S,Generation_2!$A:$A,$B$47,Generation_2!$B:$B,$H52)</f>
        <v>5758.8540664445118</v>
      </c>
      <c r="Z52" s="1">
        <f>SUMIFS(Generation_1!T:T,Generation_1!$A:$A,$B$47,Generation_1!$B:$B,$H52)-SUMIFS(Generation_2!T:T,Generation_2!$A:$A,$B$47,Generation_2!$B:$B,$H52)</f>
        <v>8211.7974895636762</v>
      </c>
      <c r="AA52" s="1">
        <f>SUMIFS(Generation_1!U:U,Generation_1!$A:$A,$B$47,Generation_1!$B:$B,$H52)-SUMIFS(Generation_2!U:U,Generation_2!$A:$A,$B$47,Generation_2!$B:$B,$H52)</f>
        <v>7450.2929880754809</v>
      </c>
      <c r="AB52" s="1">
        <f>SUMIFS(Generation_1!V:V,Generation_1!$A:$A,$B$47,Generation_1!$B:$B,$H52)-SUMIFS(Generation_2!V:V,Generation_2!$A:$A,$B$47,Generation_2!$B:$B,$H52)</f>
        <v>5102.4232255726292</v>
      </c>
      <c r="AC52" s="1">
        <f>SUMIFS(Generation_1!W:W,Generation_1!$A:$A,$B$47,Generation_1!$B:$B,$H52)-SUMIFS(Generation_2!W:W,Generation_2!$A:$A,$B$47,Generation_2!$B:$B,$H52)</f>
        <v>7453.340598702036</v>
      </c>
      <c r="AD52" s="64"/>
    </row>
    <row r="53" spans="8:62">
      <c r="H53" s="7" t="s">
        <v>114</v>
      </c>
      <c r="I53" s="1">
        <f>SUMIFS(Generation_1!C:C,Generation_1!$A:$A,$B$47,Generation_1!$B:$B,$H53)-SUMIFS(Generation_2!C:C,Generation_2!$A:$A,$B$47,Generation_2!$B:$B,$H53)</f>
        <v>7.6318741548675462E-8</v>
      </c>
      <c r="J53" s="1">
        <f>SUMIFS(Generation_1!D:D,Generation_1!$A:$A,$B$47,Generation_1!$B:$B,$H53)-SUMIFS(Generation_2!D:D,Generation_2!$A:$A,$B$47,Generation_2!$B:$B,$H53)</f>
        <v>2.0406095659592012</v>
      </c>
      <c r="K53" s="1">
        <f>SUMIFS(Generation_1!E:E,Generation_1!$A:$A,$B$47,Generation_1!$B:$B,$H53)-SUMIFS(Generation_2!E:E,Generation_2!$A:$A,$B$47,Generation_2!$B:$B,$H53)</f>
        <v>3.4043974112614421</v>
      </c>
      <c r="L53" s="1">
        <f>SUMIFS(Generation_1!F:F,Generation_1!$A:$A,$B$47,Generation_1!$B:$B,$H53)-SUMIFS(Generation_2!F:F,Generation_2!$A:$A,$B$47,Generation_2!$B:$B,$H53)</f>
        <v>103.2023810485164</v>
      </c>
      <c r="M53" s="1">
        <f>SUMIFS(Generation_1!G:G,Generation_1!$A:$A,$B$47,Generation_1!$B:$B,$H53)-SUMIFS(Generation_2!G:G,Generation_2!$A:$A,$B$47,Generation_2!$B:$B,$H53)</f>
        <v>126.70239942305626</v>
      </c>
      <c r="N53" s="1">
        <f>SUMIFS(Generation_1!H:H,Generation_1!$A:$A,$B$47,Generation_1!$B:$B,$H53)-SUMIFS(Generation_2!H:H,Generation_2!$A:$A,$B$47,Generation_2!$B:$B,$H53)</f>
        <v>100.85265384992162</v>
      </c>
      <c r="O53" s="1">
        <f>SUMIFS(Generation_1!I:I,Generation_1!$A:$A,$B$47,Generation_1!$B:$B,$H53)-SUMIFS(Generation_2!I:I,Generation_2!$A:$A,$B$47,Generation_2!$B:$B,$H53)</f>
        <v>132.28464694279472</v>
      </c>
      <c r="P53" s="1">
        <f>SUMIFS(Generation_1!J:J,Generation_1!$A:$A,$B$47,Generation_1!$B:$B,$H53)-SUMIFS(Generation_2!J:J,Generation_2!$A:$A,$B$47,Generation_2!$B:$B,$H53)</f>
        <v>129.41706398417924</v>
      </c>
      <c r="Q53" s="1">
        <f>SUMIFS(Generation_1!K:K,Generation_1!$A:$A,$B$47,Generation_1!$B:$B,$H53)-SUMIFS(Generation_2!K:K,Generation_2!$A:$A,$B$47,Generation_2!$B:$B,$H53)</f>
        <v>177.852514560602</v>
      </c>
      <c r="R53" s="1">
        <f>SUMIFS(Generation_1!L:L,Generation_1!$A:$A,$B$47,Generation_1!$B:$B,$H53)-SUMIFS(Generation_2!L:L,Generation_2!$A:$A,$B$47,Generation_2!$B:$B,$H53)</f>
        <v>177.02615391628956</v>
      </c>
      <c r="S53" s="1">
        <f>SUMIFS(Generation_1!M:M,Generation_1!$A:$A,$B$47,Generation_1!$B:$B,$H53)-SUMIFS(Generation_2!M:M,Generation_2!$A:$A,$B$47,Generation_2!$B:$B,$H53)</f>
        <v>131.5334892385404</v>
      </c>
      <c r="T53" s="1">
        <f>SUMIFS(Generation_1!N:N,Generation_1!$A:$A,$B$47,Generation_1!$B:$B,$H53)-SUMIFS(Generation_2!N:N,Generation_2!$A:$A,$B$47,Generation_2!$B:$B,$H53)</f>
        <v>6036.9276433830628</v>
      </c>
      <c r="U53" s="1">
        <f>SUMIFS(Generation_1!O:O,Generation_1!$A:$A,$B$47,Generation_1!$B:$B,$H53)-SUMIFS(Generation_2!O:O,Generation_2!$A:$A,$B$47,Generation_2!$B:$B,$H53)</f>
        <v>6323.2459771633885</v>
      </c>
      <c r="V53" s="1">
        <f>SUMIFS(Generation_1!P:P,Generation_1!$A:$A,$B$47,Generation_1!$B:$B,$H53)-SUMIFS(Generation_2!P:P,Generation_2!$A:$A,$B$47,Generation_2!$B:$B,$H53)</f>
        <v>6059.6796571283885</v>
      </c>
      <c r="W53" s="1">
        <f>SUMIFS(Generation_1!Q:Q,Generation_1!$A:$A,$B$47,Generation_1!$B:$B,$H53)-SUMIFS(Generation_2!Q:Q,Generation_2!$A:$A,$B$47,Generation_2!$B:$B,$H53)</f>
        <v>9115.0940914761941</v>
      </c>
      <c r="X53" s="1">
        <f>SUMIFS(Generation_1!R:R,Generation_1!$A:$A,$B$47,Generation_1!$B:$B,$H53)-SUMIFS(Generation_2!R:R,Generation_2!$A:$A,$B$47,Generation_2!$B:$B,$H53)</f>
        <v>9930.6527196953957</v>
      </c>
      <c r="Y53" s="1">
        <f>SUMIFS(Generation_1!S:S,Generation_1!$A:$A,$B$47,Generation_1!$B:$B,$H53)-SUMIFS(Generation_2!S:S,Generation_2!$A:$A,$B$47,Generation_2!$B:$B,$H53)</f>
        <v>17878.637352449317</v>
      </c>
      <c r="Z53" s="1">
        <f>SUMIFS(Generation_1!T:T,Generation_1!$A:$A,$B$47,Generation_1!$B:$B,$H53)-SUMIFS(Generation_2!T:T,Generation_2!$A:$A,$B$47,Generation_2!$B:$B,$H53)</f>
        <v>15912.529347979771</v>
      </c>
      <c r="AA53" s="1">
        <f>SUMIFS(Generation_1!U:U,Generation_1!$A:$A,$B$47,Generation_1!$B:$B,$H53)-SUMIFS(Generation_2!U:U,Generation_2!$A:$A,$B$47,Generation_2!$B:$B,$H53)</f>
        <v>18774.885495849521</v>
      </c>
      <c r="AB53" s="1">
        <f>SUMIFS(Generation_1!V:V,Generation_1!$A:$A,$B$47,Generation_1!$B:$B,$H53)-SUMIFS(Generation_2!V:V,Generation_2!$A:$A,$B$47,Generation_2!$B:$B,$H53)</f>
        <v>21766.295485868432</v>
      </c>
      <c r="AC53" s="1">
        <f>SUMIFS(Generation_1!W:W,Generation_1!$A:$A,$B$47,Generation_1!$B:$B,$H53)-SUMIFS(Generation_2!W:W,Generation_2!$A:$A,$B$47,Generation_2!$B:$B,$H53)</f>
        <v>22013.96147788196</v>
      </c>
      <c r="AD53" s="64"/>
    </row>
    <row r="54" spans="8:62">
      <c r="H54" s="7" t="s">
        <v>115</v>
      </c>
      <c r="I54" s="1">
        <f>SUMIFS(Generation_1!C:C,Generation_1!$A:$A,$B$47,Generation_1!$B:$B,$H54)-SUMIFS(Generation_2!C:C,Generation_2!$A:$A,$B$47,Generation_2!$B:$B,$H54)</f>
        <v>1.3030512491241097E-7</v>
      </c>
      <c r="J54" s="1">
        <f>SUMIFS(Generation_1!D:D,Generation_1!$A:$A,$B$47,Generation_1!$B:$B,$H54)-SUMIFS(Generation_2!D:D,Generation_2!$A:$A,$B$47,Generation_2!$B:$B,$H54)</f>
        <v>-14.582435629734391</v>
      </c>
      <c r="K54" s="1">
        <f>SUMIFS(Generation_1!E:E,Generation_1!$A:$A,$B$47,Generation_1!$B:$B,$H54)-SUMIFS(Generation_2!E:E,Generation_2!$A:$A,$B$47,Generation_2!$B:$B,$H54)</f>
        <v>6.9635056091865408</v>
      </c>
      <c r="L54" s="1">
        <f>SUMIFS(Generation_1!F:F,Generation_1!$A:$A,$B$47,Generation_1!$B:$B,$H54)-SUMIFS(Generation_2!F:F,Generation_2!$A:$A,$B$47,Generation_2!$B:$B,$H54)</f>
        <v>-327.52127240931077</v>
      </c>
      <c r="M54" s="1">
        <f>SUMIFS(Generation_1!G:G,Generation_1!$A:$A,$B$47,Generation_1!$B:$B,$H54)-SUMIFS(Generation_2!G:G,Generation_2!$A:$A,$B$47,Generation_2!$B:$B,$H54)</f>
        <v>-70.560358956021446</v>
      </c>
      <c r="N54" s="1">
        <f>SUMIFS(Generation_1!H:H,Generation_1!$A:$A,$B$47,Generation_1!$B:$B,$H54)-SUMIFS(Generation_2!H:H,Generation_2!$A:$A,$B$47,Generation_2!$B:$B,$H54)</f>
        <v>-475.21946480120096</v>
      </c>
      <c r="O54" s="1">
        <f>SUMIFS(Generation_1!I:I,Generation_1!$A:$A,$B$47,Generation_1!$B:$B,$H54)-SUMIFS(Generation_2!I:I,Generation_2!$A:$A,$B$47,Generation_2!$B:$B,$H54)</f>
        <v>-164.64651487100127</v>
      </c>
      <c r="P54" s="1">
        <f>SUMIFS(Generation_1!J:J,Generation_1!$A:$A,$B$47,Generation_1!$B:$B,$H54)-SUMIFS(Generation_2!J:J,Generation_2!$A:$A,$B$47,Generation_2!$B:$B,$H54)</f>
        <v>-121.41642981877521</v>
      </c>
      <c r="Q54" s="1">
        <f>SUMIFS(Generation_1!K:K,Generation_1!$A:$A,$B$47,Generation_1!$B:$B,$H54)-SUMIFS(Generation_2!K:K,Generation_2!$A:$A,$B$47,Generation_2!$B:$B,$H54)</f>
        <v>-103.5403928927517</v>
      </c>
      <c r="R54" s="1">
        <f>SUMIFS(Generation_1!L:L,Generation_1!$A:$A,$B$47,Generation_1!$B:$B,$H54)-SUMIFS(Generation_2!L:L,Generation_2!$A:$A,$B$47,Generation_2!$B:$B,$H54)</f>
        <v>-204.68359451672222</v>
      </c>
      <c r="S54" s="1">
        <f>SUMIFS(Generation_1!M:M,Generation_1!$A:$A,$B$47,Generation_1!$B:$B,$H54)-SUMIFS(Generation_2!M:M,Generation_2!$A:$A,$B$47,Generation_2!$B:$B,$H54)</f>
        <v>-499.24624229394612</v>
      </c>
      <c r="T54" s="1">
        <f>SUMIFS(Generation_1!N:N,Generation_1!$A:$A,$B$47,Generation_1!$B:$B,$H54)-SUMIFS(Generation_2!N:N,Generation_2!$A:$A,$B$47,Generation_2!$B:$B,$H54)</f>
        <v>-1460.1473397238879</v>
      </c>
      <c r="U54" s="1">
        <f>SUMIFS(Generation_1!O:O,Generation_1!$A:$A,$B$47,Generation_1!$B:$B,$H54)-SUMIFS(Generation_2!O:O,Generation_2!$A:$A,$B$47,Generation_2!$B:$B,$H54)</f>
        <v>-1583.776960957779</v>
      </c>
      <c r="V54" s="1">
        <f>SUMIFS(Generation_1!P:P,Generation_1!$A:$A,$B$47,Generation_1!$B:$B,$H54)-SUMIFS(Generation_2!P:P,Generation_2!$A:$A,$B$47,Generation_2!$B:$B,$H54)</f>
        <v>-1485.2622849287818</v>
      </c>
      <c r="W54" s="1">
        <f>SUMIFS(Generation_1!Q:Q,Generation_1!$A:$A,$B$47,Generation_1!$B:$B,$H54)-SUMIFS(Generation_2!Q:Q,Generation_2!$A:$A,$B$47,Generation_2!$B:$B,$H54)</f>
        <v>-828.22121865681765</v>
      </c>
      <c r="X54" s="1">
        <f>SUMIFS(Generation_1!R:R,Generation_1!$A:$A,$B$47,Generation_1!$B:$B,$H54)-SUMIFS(Generation_2!R:R,Generation_2!$A:$A,$B$47,Generation_2!$B:$B,$H54)</f>
        <v>-1062.1730612046886</v>
      </c>
      <c r="Y54" s="1">
        <f>SUMIFS(Generation_1!S:S,Generation_1!$A:$A,$B$47,Generation_1!$B:$B,$H54)-SUMIFS(Generation_2!S:S,Generation_2!$A:$A,$B$47,Generation_2!$B:$B,$H54)</f>
        <v>-1104.3745023590418</v>
      </c>
      <c r="Z54" s="1">
        <f>SUMIFS(Generation_1!T:T,Generation_1!$A:$A,$B$47,Generation_1!$B:$B,$H54)-SUMIFS(Generation_2!T:T,Generation_2!$A:$A,$B$47,Generation_2!$B:$B,$H54)</f>
        <v>-645.69127810012287</v>
      </c>
      <c r="AA54" s="1">
        <f>SUMIFS(Generation_1!U:U,Generation_1!$A:$A,$B$47,Generation_1!$B:$B,$H54)-SUMIFS(Generation_2!U:U,Generation_2!$A:$A,$B$47,Generation_2!$B:$B,$H54)</f>
        <v>-688.25413828514684</v>
      </c>
      <c r="AB54" s="1">
        <f>SUMIFS(Generation_1!V:V,Generation_1!$A:$A,$B$47,Generation_1!$B:$B,$H54)-SUMIFS(Generation_2!V:V,Generation_2!$A:$A,$B$47,Generation_2!$B:$B,$H54)</f>
        <v>-1038.6728300589821</v>
      </c>
      <c r="AC54" s="1">
        <f>SUMIFS(Generation_1!W:W,Generation_1!$A:$A,$B$47,Generation_1!$B:$B,$H54)-SUMIFS(Generation_2!W:W,Generation_2!$A:$A,$B$47,Generation_2!$B:$B,$H54)</f>
        <v>-1396.2628561442125</v>
      </c>
      <c r="AD54" s="64"/>
    </row>
    <row r="55" spans="8:62">
      <c r="H55" s="7" t="s">
        <v>116</v>
      </c>
      <c r="I55" s="1">
        <f>SUMIFS(Generation_1!C:C,Generation_1!$A:$A,$B$47,Generation_1!$B:$B,$H55)-SUMIFS(Generation_2!C:C,Generation_2!$A:$A,$B$47,Generation_2!$B:$B,$H55)</f>
        <v>0.28751033645031043</v>
      </c>
      <c r="J55" s="1">
        <f>SUMIFS(Generation_1!D:D,Generation_1!$A:$A,$B$47,Generation_1!$B:$B,$H55)-SUMIFS(Generation_2!D:D,Generation_2!$A:$A,$B$47,Generation_2!$B:$B,$H55)</f>
        <v>-0.65896021522416959</v>
      </c>
      <c r="K55" s="1">
        <f>SUMIFS(Generation_1!E:E,Generation_1!$A:$A,$B$47,Generation_1!$B:$B,$H55)-SUMIFS(Generation_2!E:E,Generation_2!$A:$A,$B$47,Generation_2!$B:$B,$H55)</f>
        <v>7.6257108237508646</v>
      </c>
      <c r="L55" s="1">
        <f>SUMIFS(Generation_1!F:F,Generation_1!$A:$A,$B$47,Generation_1!$B:$B,$H55)-SUMIFS(Generation_2!F:F,Generation_2!$A:$A,$B$47,Generation_2!$B:$B,$H55)</f>
        <v>-122.02506658855117</v>
      </c>
      <c r="M55" s="1">
        <f>SUMIFS(Generation_1!G:G,Generation_1!$A:$A,$B$47,Generation_1!$B:$B,$H55)-SUMIFS(Generation_2!G:G,Generation_2!$A:$A,$B$47,Generation_2!$B:$B,$H55)</f>
        <v>-433.66729514628787</v>
      </c>
      <c r="N55" s="1">
        <f>SUMIFS(Generation_1!H:H,Generation_1!$A:$A,$B$47,Generation_1!$B:$B,$H55)-SUMIFS(Generation_2!H:H,Generation_2!$A:$A,$B$47,Generation_2!$B:$B,$H55)</f>
        <v>-821.75714685509115</v>
      </c>
      <c r="O55" s="1">
        <f>SUMIFS(Generation_1!I:I,Generation_1!$A:$A,$B$47,Generation_1!$B:$B,$H55)-SUMIFS(Generation_2!I:I,Generation_2!$A:$A,$B$47,Generation_2!$B:$B,$H55)</f>
        <v>-707.80990730573876</v>
      </c>
      <c r="P55" s="1">
        <f>SUMIFS(Generation_1!J:J,Generation_1!$A:$A,$B$47,Generation_1!$B:$B,$H55)-SUMIFS(Generation_2!J:J,Generation_2!$A:$A,$B$47,Generation_2!$B:$B,$H55)</f>
        <v>-165.65799858402534</v>
      </c>
      <c r="Q55" s="1">
        <f>SUMIFS(Generation_1!K:K,Generation_1!$A:$A,$B$47,Generation_1!$B:$B,$H55)-SUMIFS(Generation_2!K:K,Generation_2!$A:$A,$B$47,Generation_2!$B:$B,$H55)</f>
        <v>330.90053872753674</v>
      </c>
      <c r="R55" s="1">
        <f>SUMIFS(Generation_1!L:L,Generation_1!$A:$A,$B$47,Generation_1!$B:$B,$H55)-SUMIFS(Generation_2!L:L,Generation_2!$A:$A,$B$47,Generation_2!$B:$B,$H55)</f>
        <v>-11.354500813973573</v>
      </c>
      <c r="S55" s="1">
        <f>SUMIFS(Generation_1!M:M,Generation_1!$A:$A,$B$47,Generation_1!$B:$B,$H55)-SUMIFS(Generation_2!M:M,Generation_2!$A:$A,$B$47,Generation_2!$B:$B,$H55)</f>
        <v>1540.8238969538982</v>
      </c>
      <c r="T55" s="1">
        <f>SUMIFS(Generation_1!N:N,Generation_1!$A:$A,$B$47,Generation_1!$B:$B,$H55)-SUMIFS(Generation_2!N:N,Generation_2!$A:$A,$B$47,Generation_2!$B:$B,$H55)</f>
        <v>124.5297215477749</v>
      </c>
      <c r="U55" s="1">
        <f>SUMIFS(Generation_1!O:O,Generation_1!$A:$A,$B$47,Generation_1!$B:$B,$H55)-SUMIFS(Generation_2!O:O,Generation_2!$A:$A,$B$47,Generation_2!$B:$B,$H55)</f>
        <v>-744.58315632828726</v>
      </c>
      <c r="V55" s="1">
        <f>SUMIFS(Generation_1!P:P,Generation_1!$A:$A,$B$47,Generation_1!$B:$B,$H55)-SUMIFS(Generation_2!P:P,Generation_2!$A:$A,$B$47,Generation_2!$B:$B,$H55)</f>
        <v>-1110.7856485616621</v>
      </c>
      <c r="W55" s="1">
        <f>SUMIFS(Generation_1!Q:Q,Generation_1!$A:$A,$B$47,Generation_1!$B:$B,$H55)-SUMIFS(Generation_2!Q:Q,Generation_2!$A:$A,$B$47,Generation_2!$B:$B,$H55)</f>
        <v>-1934.7956170785819</v>
      </c>
      <c r="X55" s="1">
        <f>SUMIFS(Generation_1!R:R,Generation_1!$A:$A,$B$47,Generation_1!$B:$B,$H55)-SUMIFS(Generation_2!R:R,Generation_2!$A:$A,$B$47,Generation_2!$B:$B,$H55)</f>
        <v>-1970.0977372059679</v>
      </c>
      <c r="Y55" s="1">
        <f>SUMIFS(Generation_1!S:S,Generation_1!$A:$A,$B$47,Generation_1!$B:$B,$H55)-SUMIFS(Generation_2!S:S,Generation_2!$A:$A,$B$47,Generation_2!$B:$B,$H55)</f>
        <v>-3698.9393941196304</v>
      </c>
      <c r="Z55" s="1">
        <f>SUMIFS(Generation_1!T:T,Generation_1!$A:$A,$B$47,Generation_1!$B:$B,$H55)-SUMIFS(Generation_2!T:T,Generation_2!$A:$A,$B$47,Generation_2!$B:$B,$H55)</f>
        <v>-5494.0913230595797</v>
      </c>
      <c r="AA55" s="1">
        <f>SUMIFS(Generation_1!U:U,Generation_1!$A:$A,$B$47,Generation_1!$B:$B,$H55)-SUMIFS(Generation_2!U:U,Generation_2!$A:$A,$B$47,Generation_2!$B:$B,$H55)</f>
        <v>-5258.0969521940769</v>
      </c>
      <c r="AB55" s="1">
        <f>SUMIFS(Generation_1!V:V,Generation_1!$A:$A,$B$47,Generation_1!$B:$B,$H55)-SUMIFS(Generation_2!V:V,Generation_2!$A:$A,$B$47,Generation_2!$B:$B,$H55)</f>
        <v>-6232.184314860393</v>
      </c>
      <c r="AC55" s="1">
        <f>SUMIFS(Generation_1!W:W,Generation_1!$A:$A,$B$47,Generation_1!$B:$B,$H55)-SUMIFS(Generation_2!W:W,Generation_2!$A:$A,$B$47,Generation_2!$B:$B,$H55)</f>
        <v>-7357.8290622904897</v>
      </c>
      <c r="AD55" s="64"/>
    </row>
    <row r="56" spans="8:62">
      <c r="H56" s="7" t="s">
        <v>117</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118</v>
      </c>
      <c r="I57" s="1">
        <f>SUMIFS(Generation_1!C:C,Generation_1!$A:$A,$B$47,Generation_1!$B:$B,$H57)-SUMIFS(Generation_2!C:C,Generation_2!$A:$A,$B$47,Generation_2!$B:$B,$H57)</f>
        <v>3.0389492167159915E-7</v>
      </c>
      <c r="J57" s="1">
        <f>SUMIFS(Generation_1!D:D,Generation_1!$A:$A,$B$47,Generation_1!$B:$B,$H57)-SUMIFS(Generation_2!D:D,Generation_2!$A:$A,$B$47,Generation_2!$B:$B,$H57)</f>
        <v>-159.21621981728458</v>
      </c>
      <c r="K57" s="1">
        <f>SUMIFS(Generation_1!E:E,Generation_1!$A:$A,$B$47,Generation_1!$B:$B,$H57)-SUMIFS(Generation_2!E:E,Generation_2!$A:$A,$B$47,Generation_2!$B:$B,$H57)</f>
        <v>-163.43486808648595</v>
      </c>
      <c r="L57" s="1">
        <f>SUMIFS(Generation_1!F:F,Generation_1!$A:$A,$B$47,Generation_1!$B:$B,$H57)-SUMIFS(Generation_2!F:F,Generation_2!$A:$A,$B$47,Generation_2!$B:$B,$H57)</f>
        <v>-821.53004506290381</v>
      </c>
      <c r="M57" s="1">
        <f>SUMIFS(Generation_1!G:G,Generation_1!$A:$A,$B$47,Generation_1!$B:$B,$H57)-SUMIFS(Generation_2!G:G,Generation_2!$A:$A,$B$47,Generation_2!$B:$B,$H57)</f>
        <v>-1038.4881844312076</v>
      </c>
      <c r="N57" s="1">
        <f>SUMIFS(Generation_1!H:H,Generation_1!$A:$A,$B$47,Generation_1!$B:$B,$H57)-SUMIFS(Generation_2!H:H,Generation_2!$A:$A,$B$47,Generation_2!$B:$B,$H57)</f>
        <v>-1157.6017680870864</v>
      </c>
      <c r="O57" s="1">
        <f>SUMIFS(Generation_1!I:I,Generation_1!$A:$A,$B$47,Generation_1!$B:$B,$H57)-SUMIFS(Generation_2!I:I,Generation_2!$A:$A,$B$47,Generation_2!$B:$B,$H57)</f>
        <v>-1029.4315603861687</v>
      </c>
      <c r="P57" s="1">
        <f>SUMIFS(Generation_1!J:J,Generation_1!$A:$A,$B$47,Generation_1!$B:$B,$H57)-SUMIFS(Generation_2!J:J,Generation_2!$A:$A,$B$47,Generation_2!$B:$B,$H57)</f>
        <v>-668.34478453968768</v>
      </c>
      <c r="Q57" s="1">
        <f>SUMIFS(Generation_1!K:K,Generation_1!$A:$A,$B$47,Generation_1!$B:$B,$H57)-SUMIFS(Generation_2!K:K,Generation_2!$A:$A,$B$47,Generation_2!$B:$B,$H57)</f>
        <v>-1371.7351980373933</v>
      </c>
      <c r="R57" s="1">
        <f>SUMIFS(Generation_1!L:L,Generation_1!$A:$A,$B$47,Generation_1!$B:$B,$H57)-SUMIFS(Generation_2!L:L,Generation_2!$A:$A,$B$47,Generation_2!$B:$B,$H57)</f>
        <v>-1140.3892309471848</v>
      </c>
      <c r="S57" s="1">
        <f>SUMIFS(Generation_1!M:M,Generation_1!$A:$A,$B$47,Generation_1!$B:$B,$H57)-SUMIFS(Generation_2!M:M,Generation_2!$A:$A,$B$47,Generation_2!$B:$B,$H57)</f>
        <v>-701.154743041654</v>
      </c>
      <c r="T57" s="1">
        <f>SUMIFS(Generation_1!N:N,Generation_1!$A:$A,$B$47,Generation_1!$B:$B,$H57)-SUMIFS(Generation_2!N:N,Generation_2!$A:$A,$B$47,Generation_2!$B:$B,$H57)</f>
        <v>-4594.7371701543452</v>
      </c>
      <c r="U57" s="1">
        <f>SUMIFS(Generation_1!O:O,Generation_1!$A:$A,$B$47,Generation_1!$B:$B,$H57)-SUMIFS(Generation_2!O:O,Generation_2!$A:$A,$B$47,Generation_2!$B:$B,$H57)</f>
        <v>-5052.2222988281865</v>
      </c>
      <c r="V57" s="1">
        <f>SUMIFS(Generation_1!P:P,Generation_1!$A:$A,$B$47,Generation_1!$B:$B,$H57)-SUMIFS(Generation_2!P:P,Generation_2!$A:$A,$B$47,Generation_2!$B:$B,$H57)</f>
        <v>-5955.3265074826559</v>
      </c>
      <c r="W57" s="1">
        <f>SUMIFS(Generation_1!Q:Q,Generation_1!$A:$A,$B$47,Generation_1!$B:$B,$H57)-SUMIFS(Generation_2!Q:Q,Generation_2!$A:$A,$B$47,Generation_2!$B:$B,$H57)</f>
        <v>654.59152470741537</v>
      </c>
      <c r="X57" s="1">
        <f>SUMIFS(Generation_1!R:R,Generation_1!$A:$A,$B$47,Generation_1!$B:$B,$H57)-SUMIFS(Generation_2!R:R,Generation_2!$A:$A,$B$47,Generation_2!$B:$B,$H57)</f>
        <v>-1954.3709151977382</v>
      </c>
      <c r="Y57" s="1">
        <f>SUMIFS(Generation_1!S:S,Generation_1!$A:$A,$B$47,Generation_1!$B:$B,$H57)-SUMIFS(Generation_2!S:S,Generation_2!$A:$A,$B$47,Generation_2!$B:$B,$H57)</f>
        <v>-13943.126916226523</v>
      </c>
      <c r="Z57" s="1">
        <f>SUMIFS(Generation_1!T:T,Generation_1!$A:$A,$B$47,Generation_1!$B:$B,$H57)-SUMIFS(Generation_2!T:T,Generation_2!$A:$A,$B$47,Generation_2!$B:$B,$H57)</f>
        <v>-13926.876529332309</v>
      </c>
      <c r="AA57" s="1">
        <f>SUMIFS(Generation_1!U:U,Generation_1!$A:$A,$B$47,Generation_1!$B:$B,$H57)-SUMIFS(Generation_2!U:U,Generation_2!$A:$A,$B$47,Generation_2!$B:$B,$H57)</f>
        <v>-15636.682057981408</v>
      </c>
      <c r="AB57" s="1">
        <f>SUMIFS(Generation_1!V:V,Generation_1!$A:$A,$B$47,Generation_1!$B:$B,$H57)-SUMIFS(Generation_2!V:V,Generation_2!$A:$A,$B$47,Generation_2!$B:$B,$H57)</f>
        <v>-12793.010050141471</v>
      </c>
      <c r="AC57" s="1">
        <f>SUMIFS(Generation_1!W:W,Generation_1!$A:$A,$B$47,Generation_1!$B:$B,$H57)-SUMIFS(Generation_2!W:W,Generation_2!$A:$A,$B$47,Generation_2!$B:$B,$H57)</f>
        <v>-12911.428148682462</v>
      </c>
      <c r="AD57" s="64"/>
    </row>
    <row r="58" spans="8:62">
      <c r="H58" s="7" t="s">
        <v>119</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0</v>
      </c>
      <c r="M58" s="1">
        <f>SUMIFS(Generation_1!G:G,Generation_1!$A:$A,$B$47,Generation_1!$B:$B,$H58)-SUMIFS(Generation_2!G:G,Generation_2!$A:$A,$B$47,Generation_2!$B:$B,$H58)</f>
        <v>-6.9204060799947911</v>
      </c>
      <c r="N58" s="1">
        <f>SUMIFS(Generation_1!H:H,Generation_1!$A:$A,$B$47,Generation_1!$B:$B,$H58)-SUMIFS(Generation_2!H:H,Generation_2!$A:$A,$B$47,Generation_2!$B:$B,$H58)</f>
        <v>-27.751340555469142</v>
      </c>
      <c r="O58" s="1">
        <f>SUMIFS(Generation_1!I:I,Generation_1!$A:$A,$B$47,Generation_1!$B:$B,$H58)-SUMIFS(Generation_2!I:I,Generation_2!$A:$A,$B$47,Generation_2!$B:$B,$H58)</f>
        <v>36.261084833357017</v>
      </c>
      <c r="P58" s="1">
        <f>SUMIFS(Generation_1!J:J,Generation_1!$A:$A,$B$47,Generation_1!$B:$B,$H58)-SUMIFS(Generation_2!J:J,Generation_2!$A:$A,$B$47,Generation_2!$B:$B,$H58)</f>
        <v>170.78459568620383</v>
      </c>
      <c r="Q58" s="1">
        <f>SUMIFS(Generation_1!K:K,Generation_1!$A:$A,$B$47,Generation_1!$B:$B,$H58)-SUMIFS(Generation_2!K:K,Generation_2!$A:$A,$B$47,Generation_2!$B:$B,$H58)</f>
        <v>925.69980392085927</v>
      </c>
      <c r="R58" s="1">
        <f>SUMIFS(Generation_1!L:L,Generation_1!$A:$A,$B$47,Generation_1!$B:$B,$H58)-SUMIFS(Generation_2!L:L,Generation_2!$A:$A,$B$47,Generation_2!$B:$B,$H58)</f>
        <v>1023.8064059030112</v>
      </c>
      <c r="S58" s="1">
        <f>SUMIFS(Generation_1!M:M,Generation_1!$A:$A,$B$47,Generation_1!$B:$B,$H58)-SUMIFS(Generation_2!M:M,Generation_2!$A:$A,$B$47,Generation_2!$B:$B,$H58)</f>
        <v>986.59448904969395</v>
      </c>
      <c r="T58" s="1">
        <f>SUMIFS(Generation_1!N:N,Generation_1!$A:$A,$B$47,Generation_1!$B:$B,$H58)-SUMIFS(Generation_2!N:N,Generation_2!$A:$A,$B$47,Generation_2!$B:$B,$H58)</f>
        <v>-4151.1936016179607</v>
      </c>
      <c r="U58" s="1">
        <f>SUMIFS(Generation_1!O:O,Generation_1!$A:$A,$B$47,Generation_1!$B:$B,$H58)-SUMIFS(Generation_2!O:O,Generation_2!$A:$A,$B$47,Generation_2!$B:$B,$H58)</f>
        <v>-4239.0956279521888</v>
      </c>
      <c r="V58" s="1">
        <f>SUMIFS(Generation_1!P:P,Generation_1!$A:$A,$B$47,Generation_1!$B:$B,$H58)-SUMIFS(Generation_2!P:P,Generation_2!$A:$A,$B$47,Generation_2!$B:$B,$H58)</f>
        <v>-4046.449091518145</v>
      </c>
      <c r="W58" s="1">
        <f>SUMIFS(Generation_1!Q:Q,Generation_1!$A:$A,$B$47,Generation_1!$B:$B,$H58)-SUMIFS(Generation_2!Q:Q,Generation_2!$A:$A,$B$47,Generation_2!$B:$B,$H58)</f>
        <v>-14789.175526417595</v>
      </c>
      <c r="X58" s="1">
        <f>SUMIFS(Generation_1!R:R,Generation_1!$A:$A,$B$47,Generation_1!$B:$B,$H58)-SUMIFS(Generation_2!R:R,Generation_2!$A:$A,$B$47,Generation_2!$B:$B,$H58)</f>
        <v>-15328.008502954253</v>
      </c>
      <c r="Y58" s="1">
        <f>SUMIFS(Generation_1!S:S,Generation_1!$A:$A,$B$47,Generation_1!$B:$B,$H58)-SUMIFS(Generation_2!S:S,Generation_2!$A:$A,$B$47,Generation_2!$B:$B,$H58)</f>
        <v>-15336.59892781638</v>
      </c>
      <c r="Z58" s="1">
        <f>SUMIFS(Generation_1!T:T,Generation_1!$A:$A,$B$47,Generation_1!$B:$B,$H58)-SUMIFS(Generation_2!T:T,Generation_2!$A:$A,$B$47,Generation_2!$B:$B,$H58)</f>
        <v>-13200.775470516568</v>
      </c>
      <c r="AA58" s="1">
        <f>SUMIFS(Generation_1!U:U,Generation_1!$A:$A,$B$47,Generation_1!$B:$B,$H58)-SUMIFS(Generation_2!U:U,Generation_2!$A:$A,$B$47,Generation_2!$B:$B,$H58)</f>
        <v>-14149.711517290471</v>
      </c>
      <c r="AB58" s="1">
        <f>SUMIFS(Generation_1!V:V,Generation_1!$A:$A,$B$47,Generation_1!$B:$B,$H58)-SUMIFS(Generation_2!V:V,Generation_2!$A:$A,$B$47,Generation_2!$B:$B,$H58)</f>
        <v>-20396.358679912897</v>
      </c>
      <c r="AC58" s="1">
        <f>SUMIFS(Generation_1!W:W,Generation_1!$A:$A,$B$47,Generation_1!$B:$B,$H58)-SUMIFS(Generation_2!W:W,Generation_2!$A:$A,$B$47,Generation_2!$B:$B,$H58)</f>
        <v>-21408.513144705597</v>
      </c>
      <c r="AD58" s="64"/>
    </row>
    <row r="59" spans="8:62">
      <c r="H59" s="7" t="s">
        <v>120</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312</v>
      </c>
      <c r="AD60" s="64"/>
    </row>
    <row r="61" spans="8:62">
      <c r="H61" s="7" t="s">
        <v>124</v>
      </c>
      <c r="I61" s="1">
        <f>-(SUMIFS(Generation_1!C:C,Generation_1!$A:$A,$B$47,Generation_1!$B:$B,$H61)-SUMIFS(Generation_2!C:C,Generation_2!$A:$A,$B$47,Generation_2!$B:$B,$H61))</f>
        <v>0.35592581017743896</v>
      </c>
      <c r="J61" s="1">
        <f>-(SUMIFS(Generation_1!D:D,Generation_1!$A:$A,$B$47,Generation_1!$B:$B,$H61)-SUMIFS(Generation_2!D:D,Generation_2!$A:$A,$B$47,Generation_2!$B:$B,$H61))</f>
        <v>-19.794635948397513</v>
      </c>
      <c r="K61" s="1">
        <f>-(SUMIFS(Generation_1!E:E,Generation_1!$A:$A,$B$47,Generation_1!$B:$B,$H61)-SUMIFS(Generation_2!E:E,Generation_2!$A:$A,$B$47,Generation_2!$B:$B,$H61))</f>
        <v>44.387099678073184</v>
      </c>
      <c r="L61" s="1">
        <f>-(SUMIFS(Generation_1!F:F,Generation_1!$A:$A,$B$47,Generation_1!$B:$B,$H61)-SUMIFS(Generation_2!F:F,Generation_2!$A:$A,$B$47,Generation_2!$B:$B,$H61))</f>
        <v>-292.89447029869115</v>
      </c>
      <c r="M61" s="1">
        <f>-(SUMIFS(Generation_1!G:G,Generation_1!$A:$A,$B$47,Generation_1!$B:$B,$H61)-SUMIFS(Generation_2!G:G,Generation_2!$A:$A,$B$47,Generation_2!$B:$B,$H61))</f>
        <v>-629.17994649701495</v>
      </c>
      <c r="N61" s="1">
        <f>-(SUMIFS(Generation_1!H:H,Generation_1!$A:$A,$B$47,Generation_1!$B:$B,$H61)-SUMIFS(Generation_2!H:H,Generation_2!$A:$A,$B$47,Generation_2!$B:$B,$H61))</f>
        <v>-1254.4978377998634</v>
      </c>
      <c r="O61" s="1">
        <f>-(SUMIFS(Generation_1!I:I,Generation_1!$A:$A,$B$47,Generation_1!$B:$B,$H61)-SUMIFS(Generation_2!I:I,Generation_2!$A:$A,$B$47,Generation_2!$B:$B,$H61))</f>
        <v>-1144.9167467175882</v>
      </c>
      <c r="P61" s="1">
        <f>-(SUMIFS(Generation_1!J:J,Generation_1!$A:$A,$B$47,Generation_1!$B:$B,$H61)-SUMIFS(Generation_2!J:J,Generation_2!$A:$A,$B$47,Generation_2!$B:$B,$H61))</f>
        <v>-390.13053394150847</v>
      </c>
      <c r="Q61" s="1">
        <f>-(SUMIFS(Generation_1!K:K,Generation_1!$A:$A,$B$47,Generation_1!$B:$B,$H61)-SUMIFS(Generation_2!K:K,Generation_2!$A:$A,$B$47,Generation_2!$B:$B,$H61))</f>
        <v>291.91712082228332</v>
      </c>
      <c r="R61" s="1">
        <f>-(SUMIFS(Generation_1!L:L,Generation_1!$A:$A,$B$47,Generation_1!$B:$B,$H61)-SUMIFS(Generation_2!L:L,Generation_2!$A:$A,$B$47,Generation_2!$B:$B,$H61))</f>
        <v>-305.30206546103364</v>
      </c>
      <c r="S61" s="1">
        <f>-(SUMIFS(Generation_1!M:M,Generation_1!$A:$A,$B$47,Generation_1!$B:$B,$H61)-SUMIFS(Generation_2!M:M,Generation_2!$A:$A,$B$47,Generation_2!$B:$B,$H61))</f>
        <v>1706.9454292452256</v>
      </c>
      <c r="T61" s="1">
        <f>-(SUMIFS(Generation_1!N:N,Generation_1!$A:$A,$B$47,Generation_1!$B:$B,$H61)-SUMIFS(Generation_2!N:N,Generation_2!$A:$A,$B$47,Generation_2!$B:$B,$H61))</f>
        <v>-1862.9657475382946</v>
      </c>
      <c r="U61" s="1">
        <f>-(SUMIFS(Generation_1!O:O,Generation_1!$A:$A,$B$47,Generation_1!$B:$B,$H61)-SUMIFS(Generation_2!O:O,Generation_2!$A:$A,$B$47,Generation_2!$B:$B,$H61))</f>
        <v>-3029.6681587128887</v>
      </c>
      <c r="V61" s="1">
        <f>-(SUMIFS(Generation_1!P:P,Generation_1!$A:$A,$B$47,Generation_1!$B:$B,$H61)-SUMIFS(Generation_2!P:P,Generation_2!$A:$A,$B$47,Generation_2!$B:$B,$H61))</f>
        <v>-3031.1869971912847</v>
      </c>
      <c r="W61" s="1">
        <f>-(SUMIFS(Generation_1!Q:Q,Generation_1!$A:$A,$B$47,Generation_1!$B:$B,$H61)-SUMIFS(Generation_2!Q:Q,Generation_2!$A:$A,$B$47,Generation_2!$B:$B,$H61))</f>
        <v>-3461.5713421072578</v>
      </c>
      <c r="X61" s="1">
        <f>-(SUMIFS(Generation_1!R:R,Generation_1!$A:$A,$B$47,Generation_1!$B:$B,$H61)-SUMIFS(Generation_2!R:R,Generation_2!$A:$A,$B$47,Generation_2!$B:$B,$H61))</f>
        <v>-3603.0675709908774</v>
      </c>
      <c r="Y61" s="1">
        <f>-(SUMIFS(Generation_1!S:S,Generation_1!$A:$A,$B$47,Generation_1!$B:$B,$H61)-SUMIFS(Generation_2!S:S,Generation_2!$A:$A,$B$47,Generation_2!$B:$B,$H61))</f>
        <v>-6258.364495852009</v>
      </c>
      <c r="Z61" s="1">
        <f>-(SUMIFS(Generation_1!T:T,Generation_1!$A:$A,$B$47,Generation_1!$B:$B,$H61)-SUMIFS(Generation_2!T:T,Generation_2!$A:$A,$B$47,Generation_2!$B:$B,$H61))</f>
        <v>-7768.058078444019</v>
      </c>
      <c r="AA61" s="1">
        <f>-(SUMIFS(Generation_1!U:U,Generation_1!$A:$A,$B$47,Generation_1!$B:$B,$H61)-SUMIFS(Generation_2!U:U,Generation_2!$A:$A,$B$47,Generation_2!$B:$B,$H61))</f>
        <v>-7617.1049605465159</v>
      </c>
      <c r="AB61" s="1">
        <f>-(SUMIFS(Generation_1!V:V,Generation_1!$A:$A,$B$47,Generation_1!$B:$B,$H61)-SUMIFS(Generation_2!V:V,Generation_2!$A:$A,$B$47,Generation_2!$B:$B,$H61))</f>
        <v>-9252.0838051460541</v>
      </c>
      <c r="AC61" s="1">
        <f>-(SUMIFS(Generation_1!W:W,Generation_1!$A:$A,$B$47,Generation_1!$B:$B,$H61)-SUMIFS(Generation_2!W:W,Generation_2!$A:$A,$B$47,Generation_2!$B:$B,$H61))</f>
        <v>-10627.36843573543</v>
      </c>
      <c r="AD61" s="64"/>
      <c r="BJ61" s="64" t="e">
        <f>Summary_1!AM62-#REF!+AM61</f>
        <v>#REF!</v>
      </c>
    </row>
    <row r="62" spans="8:62">
      <c r="H62" s="7" t="s">
        <v>125</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122</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74</v>
      </c>
      <c r="B69" s="20" t="s">
        <v>75</v>
      </c>
    </row>
    <row r="71" spans="1:30">
      <c r="H71" s="81" t="s">
        <v>123</v>
      </c>
      <c r="I71" s="4" t="s">
        <v>78</v>
      </c>
      <c r="J71" s="4" t="s">
        <v>88</v>
      </c>
      <c r="K71" s="4" t="s">
        <v>98</v>
      </c>
    </row>
    <row r="72" spans="1:30">
      <c r="H72" s="7" t="s">
        <v>111</v>
      </c>
      <c r="I72" s="1">
        <f>SUMIFS(Generation_1!C:C,Generation_1!$A:$A,$B$69,Generation_1!$B:$B,$H72)-SUMIFS(Generation_2!C:C,Generation_2!$A:$A,$B$69,Generation_2!$B:$B,$H72)</f>
        <v>4.5387423597276211E-7</v>
      </c>
      <c r="J72" s="1">
        <f>SUMIFS(Generation_1!M:M,Generation_1!$A:$A,$B$69,Generation_1!$B:$B,$H72)-SUMIFS(Generation_2!M:M,Generation_2!$A:$A,$B$69,Generation_2!$B:$B,$H72)</f>
        <v>2018.5703150121117</v>
      </c>
      <c r="K72" s="1">
        <f>SUMIFS(Generation_1!W:W,Generation_1!$A:$A,$B$69,Generation_1!$B:$B,$H72)-SUMIFS(Generation_2!W:W,Generation_2!$A:$A,$B$69,Generation_2!$B:$B,$H72)</f>
        <v>4479.0849125071109</v>
      </c>
    </row>
    <row r="73" spans="1:30">
      <c r="H73" s="7" t="s">
        <v>112</v>
      </c>
      <c r="I73" s="1">
        <f>SUMIFS(Generation_1!C:C,Generation_1!$A:$A,$B$69,Generation_1!$B:$B,$H73)-SUMIFS(Generation_2!C:C,Generation_2!$A:$A,$B$69,Generation_2!$B:$B,$H73)</f>
        <v>4.7025326861330541E-2</v>
      </c>
      <c r="J73" s="1">
        <f>SUMIFS(Generation_1!M:M,Generation_1!$A:$A,$B$69,Generation_1!$B:$B,$H73)-SUMIFS(Generation_2!M:M,Generation_2!$A:$A,$B$69,Generation_2!$B:$B,$H73)</f>
        <v>-2531.7473955530113</v>
      </c>
      <c r="K73" s="1">
        <f>SUMIFS(Generation_1!W:W,Generation_1!$A:$A,$B$69,Generation_1!$B:$B,$H73)-SUMIFS(Generation_2!W:W,Generation_2!$A:$A,$B$69,Generation_2!$B:$B,$H73)</f>
        <v>-2662.4735396059659</v>
      </c>
    </row>
    <row r="74" spans="1:30">
      <c r="H74" s="7" t="s">
        <v>113</v>
      </c>
      <c r="I74" s="1">
        <f>SUMIFS(Generation_1!C:C,Generation_1!$A:$A,$B$69,Generation_1!$B:$B,$H74)-SUMIFS(Generation_2!C:C,Generation_2!$A:$A,$B$69,Generation_2!$B:$B,$H74)</f>
        <v>3.9374754123855382E-8</v>
      </c>
      <c r="J74" s="1">
        <f>SUMIFS(Generation_1!M:M,Generation_1!$A:$A,$B$69,Generation_1!$B:$B,$H74)-SUMIFS(Generation_2!M:M,Generation_2!$A:$A,$B$69,Generation_2!$B:$B,$H74)</f>
        <v>630.46117948219353</v>
      </c>
      <c r="K74" s="1">
        <f>SUMIFS(Generation_1!W:W,Generation_1!$A:$A,$B$69,Generation_1!$B:$B,$H74)-SUMIFS(Generation_2!W:W,Generation_2!$A:$A,$B$69,Generation_2!$B:$B,$H74)</f>
        <v>7453.340598702036</v>
      </c>
    </row>
    <row r="75" spans="1:30">
      <c r="H75" s="7" t="s">
        <v>114</v>
      </c>
      <c r="I75" s="1">
        <f>SUMIFS(Generation_1!C:C,Generation_1!$A:$A,$B$69,Generation_1!$B:$B,$H75)-SUMIFS(Generation_2!C:C,Generation_2!$A:$A,$B$69,Generation_2!$B:$B,$H75)</f>
        <v>7.6318741548675462E-8</v>
      </c>
      <c r="J75" s="1">
        <f>SUMIFS(Generation_1!M:M,Generation_1!$A:$A,$B$69,Generation_1!$B:$B,$H75)-SUMIFS(Generation_2!M:M,Generation_2!$A:$A,$B$69,Generation_2!$B:$B,$H75)</f>
        <v>131.5334892385404</v>
      </c>
      <c r="K75" s="1">
        <f>SUMIFS(Generation_1!W:W,Generation_1!$A:$A,$B$69,Generation_1!$B:$B,$H75)-SUMIFS(Generation_2!W:W,Generation_2!$A:$A,$B$69,Generation_2!$B:$B,$H75)</f>
        <v>22013.96147788196</v>
      </c>
    </row>
    <row r="76" spans="1:30">
      <c r="H76" s="7" t="s">
        <v>115</v>
      </c>
      <c r="I76" s="1">
        <f>SUMIFS(Generation_1!C:C,Generation_1!$A:$A,$B$69,Generation_1!$B:$B,$H76)-SUMIFS(Generation_2!C:C,Generation_2!$A:$A,$B$69,Generation_2!$B:$B,$H76)</f>
        <v>1.3030512491241097E-7</v>
      </c>
      <c r="J76" s="1">
        <f>SUMIFS(Generation_1!M:M,Generation_1!$A:$A,$B$69,Generation_1!$B:$B,$H76)-SUMIFS(Generation_2!M:M,Generation_2!$A:$A,$B$69,Generation_2!$B:$B,$H76)</f>
        <v>-499.24624229394612</v>
      </c>
      <c r="K76" s="1">
        <f>SUMIFS(Generation_1!W:W,Generation_1!$A:$A,$B$69,Generation_1!$B:$B,$H76)-SUMIFS(Generation_2!W:W,Generation_2!$A:$A,$B$69,Generation_2!$B:$B,$H76)</f>
        <v>-1396.2628561442125</v>
      </c>
    </row>
    <row r="77" spans="1:30">
      <c r="H77" s="7" t="s">
        <v>116</v>
      </c>
      <c r="I77" s="1">
        <f>SUMIFS(Generation_1!C:C,Generation_1!$A:$A,$B$69,Generation_1!$B:$B,$H77)-SUMIFS(Generation_2!C:C,Generation_2!$A:$A,$B$69,Generation_2!$B:$B,$H77)</f>
        <v>0.28751033645031043</v>
      </c>
      <c r="J77" s="1">
        <f>SUMIFS(Generation_1!M:M,Generation_1!$A:$A,$B$69,Generation_1!$B:$B,$H77)-SUMIFS(Generation_2!M:M,Generation_2!$A:$A,$B$69,Generation_2!$B:$B,$H77)</f>
        <v>1540.8238969538982</v>
      </c>
      <c r="K77" s="1">
        <f>SUMIFS(Generation_1!W:W,Generation_1!$A:$A,$B$69,Generation_1!$B:$B,$H77)-SUMIFS(Generation_2!W:W,Generation_2!$A:$A,$B$69,Generation_2!$B:$B,$H77)</f>
        <v>-7357.8290622904897</v>
      </c>
    </row>
    <row r="78" spans="1:30">
      <c r="H78" s="7" t="s">
        <v>117</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118</v>
      </c>
      <c r="I79" s="1">
        <f>SUMIFS(Generation_1!C:C,Generation_1!$A:$A,$B$69,Generation_1!$B:$B,$H79)-SUMIFS(Generation_2!C:C,Generation_2!$A:$A,$B$69,Generation_2!$B:$B,$H79)</f>
        <v>3.0389492167159915E-7</v>
      </c>
      <c r="J79" s="1">
        <f>SUMIFS(Generation_1!M:M,Generation_1!$A:$A,$B$69,Generation_1!$B:$B,$H79)-SUMIFS(Generation_2!M:M,Generation_2!$A:$A,$B$69,Generation_2!$B:$B,$H79)</f>
        <v>-701.154743041654</v>
      </c>
      <c r="K79" s="1">
        <f>SUMIFS(Generation_1!W:W,Generation_1!$A:$A,$B$69,Generation_1!$B:$B,$H79)-SUMIFS(Generation_2!W:W,Generation_2!$A:$A,$B$69,Generation_2!$B:$B,$H79)</f>
        <v>-12911.428148682462</v>
      </c>
    </row>
    <row r="80" spans="1:30">
      <c r="H80" s="7" t="s">
        <v>119</v>
      </c>
      <c r="I80" s="1">
        <f>SUMIFS(Generation_1!C:C,Generation_1!$A:$A,$B$69,Generation_1!$B:$B,$H80)-SUMIFS(Generation_2!C:C,Generation_2!$A:$A,$B$69,Generation_2!$B:$B,$H80)</f>
        <v>0</v>
      </c>
      <c r="J80" s="1">
        <f>SUMIFS(Generation_1!M:M,Generation_1!$A:$A,$B$69,Generation_1!$B:$B,$H80)-SUMIFS(Generation_2!M:M,Generation_2!$A:$A,$B$69,Generation_2!$B:$B,$H80)</f>
        <v>986.59448904969395</v>
      </c>
      <c r="K80" s="1">
        <f>SUMIFS(Generation_1!W:W,Generation_1!$A:$A,$B$69,Generation_1!$B:$B,$H80)-SUMIFS(Generation_2!W:W,Generation_2!$A:$A,$B$69,Generation_2!$B:$B,$H80)</f>
        <v>-21408.513144705597</v>
      </c>
    </row>
    <row r="81" spans="1:30">
      <c r="H81" s="7" t="s">
        <v>120</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312</v>
      </c>
    </row>
    <row r="83" spans="1:30">
      <c r="H83" s="7" t="s">
        <v>124</v>
      </c>
      <c r="I83" s="1">
        <f>-(SUMIFS(Generation_1!C:C,Generation_1!$A:$A,$B$69,Generation_1!$B:$B,$H83)-SUMIFS(Generation_2!C:C,Generation_2!$A:$A,$B$69,Generation_2!$B:$B,$H83))</f>
        <v>0.35592581017743896</v>
      </c>
      <c r="J83" s="1">
        <f>-(SUMIFS(Generation_1!M:M,Generation_1!$A:$A,$B$69,Generation_1!$B:$B,$H83)-SUMIFS(Generation_2!M:M,Generation_2!$A:$A,$B$69,Generation_2!$B:$B,$H83))</f>
        <v>1706.9454292452256</v>
      </c>
      <c r="K83" s="1">
        <f>-(SUMIFS(Generation_1!W:W,Generation_1!$A:$A,$B$69,Generation_1!$B:$B,$H83)-SUMIFS(Generation_2!W:W,Generation_2!$A:$A,$B$69,Generation_2!$B:$B,$H83))</f>
        <v>-10627.36843573543</v>
      </c>
    </row>
    <row r="84" spans="1:30">
      <c r="H84" s="7" t="s">
        <v>125</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122</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74</v>
      </c>
      <c r="B91" s="20" t="s">
        <v>75</v>
      </c>
    </row>
    <row r="93" spans="1:30">
      <c r="H93" s="81" t="s">
        <v>110</v>
      </c>
      <c r="I93" s="4" t="s">
        <v>78</v>
      </c>
      <c r="J93" s="4" t="s">
        <v>79</v>
      </c>
      <c r="K93" s="4" t="s">
        <v>80</v>
      </c>
      <c r="L93" s="4" t="s">
        <v>81</v>
      </c>
      <c r="M93" s="4" t="s">
        <v>82</v>
      </c>
      <c r="N93" s="4" t="s">
        <v>83</v>
      </c>
      <c r="O93" s="4" t="s">
        <v>84</v>
      </c>
      <c r="P93" s="4" t="s">
        <v>85</v>
      </c>
      <c r="Q93" s="4" t="s">
        <v>86</v>
      </c>
      <c r="R93" s="4" t="s">
        <v>87</v>
      </c>
      <c r="S93" s="4" t="s">
        <v>88</v>
      </c>
      <c r="T93" s="4" t="s">
        <v>89</v>
      </c>
      <c r="U93" s="4" t="s">
        <v>90</v>
      </c>
      <c r="V93" s="4" t="s">
        <v>91</v>
      </c>
      <c r="W93" s="4" t="s">
        <v>92</v>
      </c>
      <c r="X93" s="4" t="s">
        <v>93</v>
      </c>
      <c r="Y93" s="4" t="s">
        <v>94</v>
      </c>
      <c r="Z93" s="4" t="s">
        <v>95</v>
      </c>
      <c r="AA93" s="4" t="s">
        <v>96</v>
      </c>
      <c r="AB93" s="4" t="s">
        <v>97</v>
      </c>
      <c r="AC93" s="4" t="s">
        <v>98</v>
      </c>
    </row>
    <row r="94" spans="1:30">
      <c r="H94" s="69" t="s">
        <v>127</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-360.28872749999994</v>
      </c>
      <c r="Q94" s="1">
        <f>SUMIFS(StorageCapacity_1!K:K,StorageCapacity_1!$A:$A,$B$91,StorageCapacity_1!$B:$B,$H94) - SUMIFS(StorageCapacity_2!K:K,StorageCapacity_2!$A:$A,$B$91,StorageCapacity_2!$B:$B,$H94)</f>
        <v>-360.28872749999982</v>
      </c>
      <c r="R94" s="1">
        <f>SUMIFS(StorageCapacity_1!L:L,StorageCapacity_1!$A:$A,$B$91,StorageCapacity_1!$B:$B,$H94) - SUMIFS(StorageCapacity_2!L:L,StorageCapacity_2!$A:$A,$B$91,StorageCapacity_2!$B:$B,$H94)</f>
        <v>-194.13403653</v>
      </c>
      <c r="S94" s="1">
        <f>SUMIFS(StorageCapacity_1!M:M,StorageCapacity_1!$A:$A,$B$91,StorageCapacity_1!$B:$B,$H94) - SUMIFS(StorageCapacity_2!M:M,StorageCapacity_2!$A:$A,$B$91,StorageCapacity_2!$B:$B,$H94)</f>
        <v>35.480388469999752</v>
      </c>
      <c r="T94" s="1">
        <f>SUMIFS(StorageCapacity_1!N:N,StorageCapacity_1!$A:$A,$B$91,StorageCapacity_1!$B:$B,$H94) - SUMIFS(StorageCapacity_2!N:N,StorageCapacity_2!$A:$A,$B$91,StorageCapacity_2!$B:$B,$H94)</f>
        <v>35.48038846999998</v>
      </c>
      <c r="U94" s="1">
        <f>SUMIFS(StorageCapacity_1!O:O,StorageCapacity_1!$A:$A,$B$91,StorageCapacity_1!$B:$B,$H94) - SUMIFS(StorageCapacity_2!O:O,StorageCapacity_2!$A:$A,$B$91,StorageCapacity_2!$B:$B,$H94)</f>
        <v>125.30233096999996</v>
      </c>
      <c r="V94" s="1">
        <f>SUMIFS(StorageCapacity_1!P:P,StorageCapacity_1!$A:$A,$B$91,StorageCapacity_1!$B:$B,$H94) - SUMIFS(StorageCapacity_2!P:P,StorageCapacity_2!$A:$A,$B$91,StorageCapacity_2!$B:$B,$H94)</f>
        <v>-159.73153849999971</v>
      </c>
      <c r="W94" s="1">
        <f>SUMIFS(StorageCapacity_1!Q:Q,StorageCapacity_1!$A:$A,$B$91,StorageCapacity_1!$B:$B,$H94) - SUMIFS(StorageCapacity_2!Q:Q,StorageCapacity_2!$A:$A,$B$91,StorageCapacity_2!$B:$B,$H94)</f>
        <v>-535.32947708999973</v>
      </c>
      <c r="X94" s="1">
        <f>SUMIFS(StorageCapacity_1!R:R,StorageCapacity_1!$A:$A,$B$91,StorageCapacity_1!$B:$B,$H94) - SUMIFS(StorageCapacity_2!R:R,StorageCapacity_2!$A:$A,$B$91,StorageCapacity_2!$B:$B,$H94)</f>
        <v>-76.614309819999107</v>
      </c>
      <c r="Y94" s="1">
        <f>SUMIFS(StorageCapacity_1!S:S,StorageCapacity_1!$A:$A,$B$91,StorageCapacity_1!$B:$B,$H94) - SUMIFS(StorageCapacity_2!S:S,StorageCapacity_2!$A:$A,$B$91,StorageCapacity_2!$B:$B,$H94)</f>
        <v>-76.614309820000017</v>
      </c>
      <c r="Z94" s="1">
        <f>SUMIFS(StorageCapacity_1!T:T,StorageCapacity_1!$A:$A,$B$91,StorageCapacity_1!$B:$B,$H94) - SUMIFS(StorageCapacity_2!T:T,StorageCapacity_2!$A:$A,$B$91,StorageCapacity_2!$B:$B,$H94)</f>
        <v>-1435.6036129600011</v>
      </c>
      <c r="AA94" s="1">
        <f>SUMIFS(StorageCapacity_1!U:U,StorageCapacity_1!$A:$A,$B$91,StorageCapacity_1!$B:$B,$H94) - SUMIFS(StorageCapacity_2!U:U,StorageCapacity_2!$A:$A,$B$91,StorageCapacity_2!$B:$B,$H94)</f>
        <v>-1435.6036129599997</v>
      </c>
      <c r="AB94" s="1">
        <f>SUMIFS(StorageCapacity_1!V:V,StorageCapacity_1!$A:$A,$B$91,StorageCapacity_1!$B:$B,$H94) - SUMIFS(StorageCapacity_2!V:V,StorageCapacity_2!$A:$A,$B$91,StorageCapacity_2!$B:$B,$H94)</f>
        <v>-1435.6036129600002</v>
      </c>
      <c r="AC94" s="1">
        <f>SUMIFS(StorageCapacity_1!W:W,StorageCapacity_1!$A:$A,$B$91,StorageCapacity_1!$B:$B,$H94) - SUMIFS(StorageCapacity_2!W:W,StorageCapacity_2!$A:$A,$B$91,StorageCapacity_2!$B:$B,$H94)</f>
        <v>-3894.8692315300004</v>
      </c>
    </row>
    <row r="95" spans="1:30">
      <c r="H95" s="69" t="s">
        <v>128</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0</v>
      </c>
      <c r="P95" s="1">
        <f>SUMIFS(StorageCapacity_1!J:J,StorageCapacity_1!$A:$A,$B$91,StorageCapacity_1!$B:$B,$H95) - SUMIFS(StorageCapacity_2!J:J,StorageCapacity_2!$A:$A,$B$91,StorageCapacity_2!$B:$B,$H95)</f>
        <v>922.76166945999989</v>
      </c>
      <c r="Q95" s="1">
        <f>SUMIFS(StorageCapacity_1!K:K,StorageCapacity_1!$A:$A,$B$91,StorageCapacity_1!$B:$B,$H95) - SUMIFS(StorageCapacity_2!K:K,StorageCapacity_2!$A:$A,$B$91,StorageCapacity_2!$B:$B,$H95)</f>
        <v>989.33921196000006</v>
      </c>
      <c r="R95" s="1">
        <f>SUMIFS(StorageCapacity_1!L:L,StorageCapacity_1!$A:$A,$B$91,StorageCapacity_1!$B:$B,$H95) - SUMIFS(StorageCapacity_2!L:L,StorageCapacity_2!$A:$A,$B$91,StorageCapacity_2!$B:$B,$H95)</f>
        <v>989.33921196000006</v>
      </c>
      <c r="S95" s="1">
        <f>SUMIFS(StorageCapacity_1!M:M,StorageCapacity_1!$A:$A,$B$91,StorageCapacity_1!$B:$B,$H95) - SUMIFS(StorageCapacity_2!M:M,StorageCapacity_2!$A:$A,$B$91,StorageCapacity_2!$B:$B,$H95)</f>
        <v>1328.5666592900002</v>
      </c>
      <c r="T95" s="1">
        <f>SUMIFS(StorageCapacity_1!N:N,StorageCapacity_1!$A:$A,$B$91,StorageCapacity_1!$B:$B,$H95) - SUMIFS(StorageCapacity_2!N:N,StorageCapacity_2!$A:$A,$B$91,StorageCapacity_2!$B:$B,$H95)</f>
        <v>1724.0146930000001</v>
      </c>
      <c r="U95" s="1">
        <f>SUMIFS(StorageCapacity_1!O:O,StorageCapacity_1!$A:$A,$B$91,StorageCapacity_1!$B:$B,$H95) - SUMIFS(StorageCapacity_2!O:O,StorageCapacity_2!$A:$A,$B$91,StorageCapacity_2!$B:$B,$H95)</f>
        <v>1609.1715981499999</v>
      </c>
      <c r="V95" s="1">
        <f>SUMIFS(StorageCapacity_1!P:P,StorageCapacity_1!$A:$A,$B$91,StorageCapacity_1!$B:$B,$H95) - SUMIFS(StorageCapacity_2!P:P,StorageCapacity_2!$A:$A,$B$91,StorageCapacity_2!$B:$B,$H95)</f>
        <v>1280.5776048400003</v>
      </c>
      <c r="W95" s="1">
        <f>SUMIFS(StorageCapacity_1!Q:Q,StorageCapacity_1!$A:$A,$B$91,StorageCapacity_1!$B:$B,$H95) - SUMIFS(StorageCapacity_2!Q:Q,StorageCapacity_2!$A:$A,$B$91,StorageCapacity_2!$B:$B,$H95)</f>
        <v>1270.7557810099997</v>
      </c>
      <c r="X95" s="1">
        <f>SUMIFS(StorageCapacity_1!R:R,StorageCapacity_1!$A:$A,$B$91,StorageCapacity_1!$B:$B,$H95) - SUMIFS(StorageCapacity_2!R:R,StorageCapacity_2!$A:$A,$B$91,StorageCapacity_2!$B:$B,$H95)</f>
        <v>1319.2967828000001</v>
      </c>
      <c r="Y95" s="1">
        <f>SUMIFS(StorageCapacity_1!S:S,StorageCapacity_1!$A:$A,$B$91,StorageCapacity_1!$B:$B,$H95) - SUMIFS(StorageCapacity_2!S:S,StorageCapacity_2!$A:$A,$B$91,StorageCapacity_2!$B:$B,$H95)</f>
        <v>714.13575326000137</v>
      </c>
      <c r="Z95" s="1">
        <f>SUMIFS(StorageCapacity_1!T:T,StorageCapacity_1!$A:$A,$B$91,StorageCapacity_1!$B:$B,$H95) - SUMIFS(StorageCapacity_2!T:T,StorageCapacity_2!$A:$A,$B$91,StorageCapacity_2!$B:$B,$H95)</f>
        <v>356.05381276000116</v>
      </c>
      <c r="AA95" s="1">
        <f>SUMIFS(StorageCapacity_1!U:U,StorageCapacity_1!$A:$A,$B$91,StorageCapacity_1!$B:$B,$H95) - SUMIFS(StorageCapacity_2!U:U,StorageCapacity_2!$A:$A,$B$91,StorageCapacity_2!$B:$B,$H95)</f>
        <v>356.05381276000116</v>
      </c>
      <c r="AB95" s="1">
        <f>SUMIFS(StorageCapacity_1!V:V,StorageCapacity_1!$A:$A,$B$91,StorageCapacity_1!$B:$B,$H95) - SUMIFS(StorageCapacity_2!V:V,StorageCapacity_2!$A:$A,$B$91,StorageCapacity_2!$B:$B,$H95)</f>
        <v>294.82787722000103</v>
      </c>
      <c r="AC95" s="1">
        <f>SUMIFS(StorageCapacity_1!W:W,StorageCapacity_1!$A:$A,$B$91,StorageCapacity_1!$B:$B,$H95) - SUMIFS(StorageCapacity_2!W:W,StorageCapacity_2!$A:$A,$B$91,StorageCapacity_2!$B:$B,$H95)</f>
        <v>294.82787722000103</v>
      </c>
    </row>
    <row r="96" spans="1:30">
      <c r="H96" s="69" t="s">
        <v>129</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25.013243899999907</v>
      </c>
      <c r="W96" s="1">
        <f>SUMIFS(StorageCapacity_1!Q:Q,StorageCapacity_1!$A:$A,$B$91,StorageCapacity_1!$B:$B,$H96) - SUMIFS(StorageCapacity_2!Q:Q,StorageCapacity_2!$A:$A,$B$91,StorageCapacity_2!$B:$B,$H96)</f>
        <v>25.013243899999907</v>
      </c>
      <c r="X96" s="1">
        <f>SUMIFS(StorageCapacity_1!R:R,StorageCapacity_1!$A:$A,$B$91,StorageCapacity_1!$B:$B,$H96) - SUMIFS(StorageCapacity_2!R:R,StorageCapacity_2!$A:$A,$B$91,StorageCapacity_2!$B:$B,$H96)</f>
        <v>14.563323209999908</v>
      </c>
      <c r="Y96" s="1">
        <f>SUMIFS(StorageCapacity_1!S:S,StorageCapacity_1!$A:$A,$B$91,StorageCapacity_1!$B:$B,$H96) - SUMIFS(StorageCapacity_2!S:S,StorageCapacity_2!$A:$A,$B$91,StorageCapacity_2!$B:$B,$H96)</f>
        <v>84.984504909999941</v>
      </c>
      <c r="Z96" s="1">
        <f>SUMIFS(StorageCapacity_1!T:T,StorageCapacity_1!$A:$A,$B$91,StorageCapacity_1!$B:$B,$H96) - SUMIFS(StorageCapacity_2!T:T,StorageCapacity_2!$A:$A,$B$91,StorageCapacity_2!$B:$B,$H96)</f>
        <v>-21.993063289999554</v>
      </c>
      <c r="AA96" s="1">
        <f>SUMIFS(StorageCapacity_1!U:U,StorageCapacity_1!$A:$A,$B$91,StorageCapacity_1!$B:$B,$H96) - SUMIFS(StorageCapacity_2!U:U,StorageCapacity_2!$A:$A,$B$91,StorageCapacity_2!$B:$B,$H96)</f>
        <v>69.038412040000367</v>
      </c>
      <c r="AB96" s="1">
        <f>SUMIFS(StorageCapacity_1!V:V,StorageCapacity_1!$A:$A,$B$91,StorageCapacity_1!$B:$B,$H96) - SUMIFS(StorageCapacity_2!V:V,StorageCapacity_2!$A:$A,$B$91,StorageCapacity_2!$B:$B,$H96)</f>
        <v>69.038412040000367</v>
      </c>
      <c r="AC96" s="1">
        <f>SUMIFS(StorageCapacity_1!W:W,StorageCapacity_1!$A:$A,$B$91,StorageCapacity_1!$B:$B,$H96) - SUMIFS(StorageCapacity_2!W:W,StorageCapacity_2!$A:$A,$B$91,StorageCapacity_2!$B:$B,$H96)</f>
        <v>281.07541022000032</v>
      </c>
    </row>
    <row r="97" spans="1:30">
      <c r="H97" s="69" t="s">
        <v>117</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74</v>
      </c>
      <c r="B107" s="20" t="s">
        <v>75</v>
      </c>
    </row>
    <row r="109" spans="1:30">
      <c r="H109" s="81" t="s">
        <v>123</v>
      </c>
      <c r="I109" s="4" t="s">
        <v>78</v>
      </c>
      <c r="J109" s="4" t="s">
        <v>79</v>
      </c>
      <c r="K109" s="4" t="s">
        <v>80</v>
      </c>
      <c r="L109" s="4" t="s">
        <v>81</v>
      </c>
      <c r="M109" s="4" t="s">
        <v>82</v>
      </c>
      <c r="N109" s="4" t="s">
        <v>83</v>
      </c>
      <c r="O109" s="4" t="s">
        <v>84</v>
      </c>
      <c r="P109" s="4" t="s">
        <v>85</v>
      </c>
      <c r="Q109" s="4" t="s">
        <v>86</v>
      </c>
      <c r="R109" s="4" t="s">
        <v>87</v>
      </c>
      <c r="S109" s="4" t="s">
        <v>88</v>
      </c>
      <c r="T109" s="4" t="s">
        <v>89</v>
      </c>
      <c r="U109" s="4" t="s">
        <v>90</v>
      </c>
      <c r="V109" s="4" t="s">
        <v>91</v>
      </c>
      <c r="W109" s="4" t="s">
        <v>92</v>
      </c>
      <c r="X109" s="4" t="s">
        <v>93</v>
      </c>
      <c r="Y109" s="4" t="s">
        <v>94</v>
      </c>
      <c r="Z109" s="4" t="s">
        <v>95</v>
      </c>
      <c r="AA109" s="4" t="s">
        <v>96</v>
      </c>
      <c r="AB109" s="4" t="s">
        <v>97</v>
      </c>
      <c r="AC109" s="4" t="s">
        <v>98</v>
      </c>
    </row>
    <row r="110" spans="1:30">
      <c r="H110" s="25" t="s">
        <v>127</v>
      </c>
      <c r="I110" s="1">
        <f>SUMIFS(StorageGeneration_1!C:C,StorageGeneration_1!$A:$A,$B$107,StorageGeneration_1!$B:$B,$H110) - SUMIFS(StorageGeneration_2!C:C,StorageGeneration_2!$A:$A,$B$107,StorageGeneration_2!$B:$B,$H110)</f>
        <v>0.28751032196163351</v>
      </c>
      <c r="J110" s="1">
        <f>SUMIFS(StorageGeneration_1!D:D,StorageGeneration_1!$A:$A,$B$107,StorageGeneration_1!$B:$B,$H110) - SUMIFS(StorageGeneration_2!D:D,StorageGeneration_2!$A:$A,$B$107,StorageGeneration_2!$B:$B,$H110)</f>
        <v>1.5696969315362423</v>
      </c>
      <c r="K110" s="1">
        <f>SUMIFS(StorageGeneration_1!E:E,StorageGeneration_1!$A:$A,$B$107,StorageGeneration_1!$B:$B,$H110) - SUMIFS(StorageGeneration_2!E:E,StorageGeneration_2!$A:$A,$B$107,StorageGeneration_2!$B:$B,$H110)</f>
        <v>1.7917282492088589</v>
      </c>
      <c r="L110" s="1">
        <f>SUMIFS(StorageGeneration_1!F:F,StorageGeneration_1!$A:$A,$B$107,StorageGeneration_1!$B:$B,$H110) - SUMIFS(StorageGeneration_2!F:F,StorageGeneration_2!$A:$A,$B$107,StorageGeneration_2!$B:$B,$H110)</f>
        <v>9.9305479864796951</v>
      </c>
      <c r="M110" s="1">
        <f>SUMIFS(StorageGeneration_1!G:G,StorageGeneration_1!$A:$A,$B$107,StorageGeneration_1!$B:$B,$H110) - SUMIFS(StorageGeneration_2!G:G,StorageGeneration_2!$A:$A,$B$107,StorageGeneration_2!$B:$B,$H110)</f>
        <v>-17.323866070457541</v>
      </c>
      <c r="N110" s="1">
        <f>SUMIFS(StorageGeneration_1!H:H,StorageGeneration_1!$A:$A,$B$107,StorageGeneration_1!$B:$B,$H110) - SUMIFS(StorageGeneration_2!H:H,StorageGeneration_2!$A:$A,$B$107,StorageGeneration_2!$B:$B,$H110)</f>
        <v>-46.106717435282178</v>
      </c>
      <c r="O110" s="1">
        <f>SUMIFS(StorageGeneration_1!I:I,StorageGeneration_1!$A:$A,$B$107,StorageGeneration_1!$B:$B,$H110) - SUMIFS(StorageGeneration_2!I:I,StorageGeneration_2!$A:$A,$B$107,StorageGeneration_2!$B:$B,$H110)</f>
        <v>18.395587721676009</v>
      </c>
      <c r="P110" s="1">
        <f>SUMIFS(StorageGeneration_1!J:J,StorageGeneration_1!$A:$A,$B$107,StorageGeneration_1!$B:$B,$H110) - SUMIFS(StorageGeneration_2!J:J,StorageGeneration_2!$A:$A,$B$107,StorageGeneration_2!$B:$B,$H110)</f>
        <v>-206.72883892735774</v>
      </c>
      <c r="Q110" s="1">
        <f>SUMIFS(StorageGeneration_1!K:K,StorageGeneration_1!$A:$A,$B$107,StorageGeneration_1!$B:$B,$H110) - SUMIFS(StorageGeneration_2!K:K,StorageGeneration_2!$A:$A,$B$107,StorageGeneration_2!$B:$B,$H110)</f>
        <v>-162.99498287413564</v>
      </c>
      <c r="R110" s="1">
        <f>SUMIFS(StorageGeneration_1!L:L,StorageGeneration_1!$A:$A,$B$107,StorageGeneration_1!$B:$B,$H110) - SUMIFS(StorageGeneration_2!L:L,StorageGeneration_2!$A:$A,$B$107,StorageGeneration_2!$B:$B,$H110)</f>
        <v>-93.595116235743376</v>
      </c>
      <c r="S110" s="1">
        <f>SUMIFS(StorageGeneration_1!M:M,StorageGeneration_1!$A:$A,$B$107,StorageGeneration_1!$B:$B,$H110) - SUMIFS(StorageGeneration_2!M:M,StorageGeneration_2!$A:$A,$B$107,StorageGeneration_2!$B:$B,$H110)</f>
        <v>53.349632197574238</v>
      </c>
      <c r="T110" s="1">
        <f>SUMIFS(StorageGeneration_1!N:N,StorageGeneration_1!$A:$A,$B$107,StorageGeneration_1!$B:$B,$H110) - SUMIFS(StorageGeneration_2!N:N,StorageGeneration_2!$A:$A,$B$107,StorageGeneration_2!$B:$B,$H110)</f>
        <v>-12.883725101484515</v>
      </c>
      <c r="U110" s="1">
        <f>SUMIFS(StorageGeneration_1!O:O,StorageGeneration_1!$A:$A,$B$107,StorageGeneration_1!$B:$B,$H110) - SUMIFS(StorageGeneration_2!O:O,StorageGeneration_2!$A:$A,$B$107,StorageGeneration_2!$B:$B,$H110)</f>
        <v>-22.290169565705582</v>
      </c>
      <c r="V110" s="1">
        <f>SUMIFS(StorageGeneration_1!P:P,StorageGeneration_1!$A:$A,$B$107,StorageGeneration_1!$B:$B,$H110) - SUMIFS(StorageGeneration_2!P:P,StorageGeneration_2!$A:$A,$B$107,StorageGeneration_2!$B:$B,$H110)</f>
        <v>-223.337505675486</v>
      </c>
      <c r="W110" s="1">
        <f>SUMIFS(StorageGeneration_1!Q:Q,StorageGeneration_1!$A:$A,$B$107,StorageGeneration_1!$B:$B,$H110) - SUMIFS(StorageGeneration_2!Q:Q,StorageGeneration_2!$A:$A,$B$107,StorageGeneration_2!$B:$B,$H110)</f>
        <v>-407.34074953667573</v>
      </c>
      <c r="X110" s="1">
        <f>SUMIFS(StorageGeneration_1!R:R,StorageGeneration_1!$A:$A,$B$107,StorageGeneration_1!$B:$B,$H110) - SUMIFS(StorageGeneration_2!R:R,StorageGeneration_2!$A:$A,$B$107,StorageGeneration_2!$B:$B,$H110)</f>
        <v>-212.10944442966297</v>
      </c>
      <c r="Y110" s="1">
        <f>SUMIFS(StorageGeneration_1!S:S,StorageGeneration_1!$A:$A,$B$107,StorageGeneration_1!$B:$B,$H110) - SUMIFS(StorageGeneration_2!S:S,StorageGeneration_2!$A:$A,$B$107,StorageGeneration_2!$B:$B,$H110)</f>
        <v>-326.63373763774212</v>
      </c>
      <c r="Z110" s="1">
        <f>SUMIFS(StorageGeneration_1!T:T,StorageGeneration_1!$A:$A,$B$107,StorageGeneration_1!$B:$B,$H110) - SUMIFS(StorageGeneration_2!T:T,StorageGeneration_2!$A:$A,$B$107,StorageGeneration_2!$B:$B,$H110)</f>
        <v>-1055.7348905032582</v>
      </c>
      <c r="AA110" s="1">
        <f>SUMIFS(StorageGeneration_1!U:U,StorageGeneration_1!$A:$A,$B$107,StorageGeneration_1!$B:$B,$H110) - SUMIFS(StorageGeneration_2!U:U,StorageGeneration_2!$A:$A,$B$107,StorageGeneration_2!$B:$B,$H110)</f>
        <v>-1177.6613151416523</v>
      </c>
      <c r="AB110" s="1">
        <f>SUMIFS(StorageGeneration_1!V:V,StorageGeneration_1!$A:$A,$B$107,StorageGeneration_1!$B:$B,$H110) - SUMIFS(StorageGeneration_2!V:V,StorageGeneration_2!$A:$A,$B$107,StorageGeneration_2!$B:$B,$H110)</f>
        <v>-1167.0122654510585</v>
      </c>
      <c r="AC110" s="1">
        <f>SUMIFS(StorageGeneration_1!W:W,StorageGeneration_1!$A:$A,$B$107,StorageGeneration_1!$B:$B,$H110) - SUMIFS(StorageGeneration_2!W:W,StorageGeneration_2!$A:$A,$B$107,StorageGeneration_2!$B:$B,$H110)</f>
        <v>-2413.4079893257831</v>
      </c>
    </row>
    <row r="111" spans="1:30">
      <c r="H111" s="25" t="s">
        <v>128</v>
      </c>
      <c r="I111" s="1">
        <f>SUMIFS(StorageGeneration_1!C:C,StorageGeneration_1!$A:$A,$B$107,StorageGeneration_1!$B:$B,$H111) - SUMIFS(StorageGeneration_2!C:C,StorageGeneration_2!$A:$A,$B$107,StorageGeneration_2!$B:$B,$H111)</f>
        <v>1.4488712452020991E-8</v>
      </c>
      <c r="J111" s="1">
        <f>SUMIFS(StorageGeneration_1!D:D,StorageGeneration_1!$A:$A,$B$107,StorageGeneration_1!$B:$B,$H111) - SUMIFS(StorageGeneration_2!D:D,StorageGeneration_2!$A:$A,$B$107,StorageGeneration_2!$B:$B,$H111)</f>
        <v>-2.2286571467604119</v>
      </c>
      <c r="K111" s="1">
        <f>SUMIFS(StorageGeneration_1!E:E,StorageGeneration_1!$A:$A,$B$107,StorageGeneration_1!$B:$B,$H111) - SUMIFS(StorageGeneration_2!E:E,StorageGeneration_2!$A:$A,$B$107,StorageGeneration_2!$B:$B,$H111)</f>
        <v>5.83398257454202</v>
      </c>
      <c r="L111" s="1">
        <f>SUMIFS(StorageGeneration_1!F:F,StorageGeneration_1!$A:$A,$B$107,StorageGeneration_1!$B:$B,$H111) - SUMIFS(StorageGeneration_2!F:F,StorageGeneration_2!$A:$A,$B$107,StorageGeneration_2!$B:$B,$H111)</f>
        <v>-30.526960798279276</v>
      </c>
      <c r="M111" s="1">
        <f>SUMIFS(StorageGeneration_1!G:G,StorageGeneration_1!$A:$A,$B$107,StorageGeneration_1!$B:$B,$H111) - SUMIFS(StorageGeneration_2!G:G,StorageGeneration_2!$A:$A,$B$107,StorageGeneration_2!$B:$B,$H111)</f>
        <v>7.1053227315198839</v>
      </c>
      <c r="N111" s="1">
        <f>SUMIFS(StorageGeneration_1!H:H,StorageGeneration_1!$A:$A,$B$107,StorageGeneration_1!$B:$B,$H111) - SUMIFS(StorageGeneration_2!H:H,StorageGeneration_2!$A:$A,$B$107,StorageGeneration_2!$B:$B,$H111)</f>
        <v>-16.106795199972566</v>
      </c>
      <c r="O111" s="1">
        <f>SUMIFS(StorageGeneration_1!I:I,StorageGeneration_1!$A:$A,$B$107,StorageGeneration_1!$B:$B,$H111) - SUMIFS(StorageGeneration_2!I:I,StorageGeneration_2!$A:$A,$B$107,StorageGeneration_2!$B:$B,$H111)</f>
        <v>-23.648169001854427</v>
      </c>
      <c r="P111" s="1">
        <f>SUMIFS(StorageGeneration_1!J:J,StorageGeneration_1!$A:$A,$B$107,StorageGeneration_1!$B:$B,$H111) - SUMIFS(StorageGeneration_2!J:J,StorageGeneration_2!$A:$A,$B$107,StorageGeneration_2!$B:$B,$H111)</f>
        <v>503.41979054028781</v>
      </c>
      <c r="Q111" s="1">
        <f>SUMIFS(StorageGeneration_1!K:K,StorageGeneration_1!$A:$A,$B$107,StorageGeneration_1!$B:$B,$H111) - SUMIFS(StorageGeneration_2!K:K,StorageGeneration_2!$A:$A,$B$107,StorageGeneration_2!$B:$B,$H111)</f>
        <v>805.51622500610779</v>
      </c>
      <c r="R111" s="1">
        <f>SUMIFS(StorageGeneration_1!L:L,StorageGeneration_1!$A:$A,$B$107,StorageGeneration_1!$B:$B,$H111) - SUMIFS(StorageGeneration_2!L:L,StorageGeneration_2!$A:$A,$B$107,StorageGeneration_2!$B:$B,$H111)</f>
        <v>940.9371319121492</v>
      </c>
      <c r="S111" s="1">
        <f>SUMIFS(StorageGeneration_1!M:M,StorageGeneration_1!$A:$A,$B$107,StorageGeneration_1!$B:$B,$H111) - SUMIFS(StorageGeneration_2!M:M,StorageGeneration_2!$A:$A,$B$107,StorageGeneration_2!$B:$B,$H111)</f>
        <v>1647.0823543064535</v>
      </c>
      <c r="T111" s="1">
        <f>SUMIFS(StorageGeneration_1!N:N,StorageGeneration_1!$A:$A,$B$107,StorageGeneration_1!$B:$B,$H111) - SUMIFS(StorageGeneration_2!N:N,StorageGeneration_2!$A:$A,$B$107,StorageGeneration_2!$B:$B,$H111)</f>
        <v>2163.4608320727789</v>
      </c>
      <c r="U111" s="1">
        <f>SUMIFS(StorageGeneration_1!O:O,StorageGeneration_1!$A:$A,$B$107,StorageGeneration_1!$B:$B,$H111) - SUMIFS(StorageGeneration_2!O:O,StorageGeneration_2!$A:$A,$B$107,StorageGeneration_2!$B:$B,$H111)</f>
        <v>1866.2370064460495</v>
      </c>
      <c r="V111" s="1">
        <f>SUMIFS(StorageGeneration_1!P:P,StorageGeneration_1!$A:$A,$B$107,StorageGeneration_1!$B:$B,$H111) - SUMIFS(StorageGeneration_2!P:P,StorageGeneration_2!$A:$A,$B$107,StorageGeneration_2!$B:$B,$H111)</f>
        <v>1718.5151451211259</v>
      </c>
      <c r="W111" s="1">
        <f>SUMIFS(StorageGeneration_1!Q:Q,StorageGeneration_1!$A:$A,$B$107,StorageGeneration_1!$B:$B,$H111) - SUMIFS(StorageGeneration_2!Q:Q,StorageGeneration_2!$A:$A,$B$107,StorageGeneration_2!$B:$B,$H111)</f>
        <v>-397.11984232983377</v>
      </c>
      <c r="X111" s="1">
        <f>SUMIFS(StorageGeneration_1!R:R,StorageGeneration_1!$A:$A,$B$107,StorageGeneration_1!$B:$B,$H111) - SUMIFS(StorageGeneration_2!R:R,StorageGeneration_2!$A:$A,$B$107,StorageGeneration_2!$B:$B,$H111)</f>
        <v>-378.97372443781751</v>
      </c>
      <c r="Y111" s="1">
        <f>SUMIFS(StorageGeneration_1!S:S,StorageGeneration_1!$A:$A,$B$107,StorageGeneration_1!$B:$B,$H111) - SUMIFS(StorageGeneration_2!S:S,StorageGeneration_2!$A:$A,$B$107,StorageGeneration_2!$B:$B,$H111)</f>
        <v>-1219.125661141813</v>
      </c>
      <c r="Z111" s="1">
        <f>SUMIFS(StorageGeneration_1!T:T,StorageGeneration_1!$A:$A,$B$107,StorageGeneration_1!$B:$B,$H111) - SUMIFS(StorageGeneration_2!T:T,StorageGeneration_2!$A:$A,$B$107,StorageGeneration_2!$B:$B,$H111)</f>
        <v>-1891.5346141218315</v>
      </c>
      <c r="AA111" s="1">
        <f>SUMIFS(StorageGeneration_1!U:U,StorageGeneration_1!$A:$A,$B$107,StorageGeneration_1!$B:$B,$H111) - SUMIFS(StorageGeneration_2!U:U,StorageGeneration_2!$A:$A,$B$107,StorageGeneration_2!$B:$B,$H111)</f>
        <v>-1896.7367736731621</v>
      </c>
      <c r="AB111" s="1">
        <f>SUMIFS(StorageGeneration_1!V:V,StorageGeneration_1!$A:$A,$B$107,StorageGeneration_1!$B:$B,$H111) - SUMIFS(StorageGeneration_2!V:V,StorageGeneration_2!$A:$A,$B$107,StorageGeneration_2!$B:$B,$H111)</f>
        <v>-2564.0783576971962</v>
      </c>
      <c r="AC111" s="1">
        <f>SUMIFS(StorageGeneration_1!W:W,StorageGeneration_1!$A:$A,$B$107,StorageGeneration_1!$B:$B,$H111) - SUMIFS(StorageGeneration_2!W:W,StorageGeneration_2!$A:$A,$B$107,StorageGeneration_2!$B:$B,$H111)</f>
        <v>-2541.0078745318642</v>
      </c>
    </row>
    <row r="112" spans="1:30">
      <c r="H112" s="25" t="s">
        <v>129</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-101.42865377675167</v>
      </c>
      <c r="M112" s="1">
        <f>SUMIFS(StorageGeneration_1!G:G,StorageGeneration_1!$A:$A,$B$107,StorageGeneration_1!$B:$B,$H112) - SUMIFS(StorageGeneration_2!G:G,StorageGeneration_2!$A:$A,$B$107,StorageGeneration_2!$B:$B,$H112)</f>
        <v>-423.44875180735028</v>
      </c>
      <c r="N112" s="1">
        <f>SUMIFS(StorageGeneration_1!H:H,StorageGeneration_1!$A:$A,$B$107,StorageGeneration_1!$B:$B,$H112) - SUMIFS(StorageGeneration_2!H:H,StorageGeneration_2!$A:$A,$B$107,StorageGeneration_2!$B:$B,$H112)</f>
        <v>-759.54363421983612</v>
      </c>
      <c r="O112" s="1">
        <f>SUMIFS(StorageGeneration_1!I:I,StorageGeneration_1!$A:$A,$B$107,StorageGeneration_1!$B:$B,$H112) - SUMIFS(StorageGeneration_2!I:I,StorageGeneration_2!$A:$A,$B$107,StorageGeneration_2!$B:$B,$H112)</f>
        <v>-702.55732602555997</v>
      </c>
      <c r="P112" s="1">
        <f>SUMIFS(StorageGeneration_1!J:J,StorageGeneration_1!$A:$A,$B$107,StorageGeneration_1!$B:$B,$H112) - SUMIFS(StorageGeneration_2!J:J,StorageGeneration_2!$A:$A,$B$107,StorageGeneration_2!$B:$B,$H112)</f>
        <v>-462.34895019695523</v>
      </c>
      <c r="Q112" s="1">
        <f>SUMIFS(StorageGeneration_1!K:K,StorageGeneration_1!$A:$A,$B$107,StorageGeneration_1!$B:$B,$H112) - SUMIFS(StorageGeneration_2!K:K,StorageGeneration_2!$A:$A,$B$107,StorageGeneration_2!$B:$B,$H112)</f>
        <v>-311.62070340443557</v>
      </c>
      <c r="R112" s="1">
        <f>SUMIFS(StorageGeneration_1!L:L,StorageGeneration_1!$A:$A,$B$107,StorageGeneration_1!$B:$B,$H112) - SUMIFS(StorageGeneration_2!L:L,StorageGeneration_2!$A:$A,$B$107,StorageGeneration_2!$B:$B,$H112)</f>
        <v>-858.69651649037974</v>
      </c>
      <c r="S112" s="1">
        <f>SUMIFS(StorageGeneration_1!M:M,StorageGeneration_1!$A:$A,$B$107,StorageGeneration_1!$B:$B,$H112) - SUMIFS(StorageGeneration_2!M:M,StorageGeneration_2!$A:$A,$B$107,StorageGeneration_2!$B:$B,$H112)</f>
        <v>-159.60808955012953</v>
      </c>
      <c r="T112" s="1">
        <f>SUMIFS(StorageGeneration_1!N:N,StorageGeneration_1!$A:$A,$B$107,StorageGeneration_1!$B:$B,$H112) - SUMIFS(StorageGeneration_2!N:N,StorageGeneration_2!$A:$A,$B$107,StorageGeneration_2!$B:$B,$H112)</f>
        <v>-2026.0473854235202</v>
      </c>
      <c r="U112" s="1">
        <f>SUMIFS(StorageGeneration_1!O:O,StorageGeneration_1!$A:$A,$B$107,StorageGeneration_1!$B:$B,$H112) - SUMIFS(StorageGeneration_2!O:O,StorageGeneration_2!$A:$A,$B$107,StorageGeneration_2!$B:$B,$H112)</f>
        <v>-2588.5299932086314</v>
      </c>
      <c r="V112" s="1">
        <f>SUMIFS(StorageGeneration_1!P:P,StorageGeneration_1!$A:$A,$B$107,StorageGeneration_1!$B:$B,$H112) - SUMIFS(StorageGeneration_2!P:P,StorageGeneration_2!$A:$A,$B$107,StorageGeneration_2!$B:$B,$H112)</f>
        <v>-2605.9632880073004</v>
      </c>
      <c r="W112" s="1">
        <f>SUMIFS(StorageGeneration_1!Q:Q,StorageGeneration_1!$A:$A,$B$107,StorageGeneration_1!$B:$B,$H112) - SUMIFS(StorageGeneration_2!Q:Q,StorageGeneration_2!$A:$A,$B$107,StorageGeneration_2!$B:$B,$H112)</f>
        <v>-1130.335025212074</v>
      </c>
      <c r="X112" s="1">
        <f>SUMIFS(StorageGeneration_1!R:R,StorageGeneration_1!$A:$A,$B$107,StorageGeneration_1!$B:$B,$H112) - SUMIFS(StorageGeneration_2!R:R,StorageGeneration_2!$A:$A,$B$107,StorageGeneration_2!$B:$B,$H112)</f>
        <v>-1379.0145683384867</v>
      </c>
      <c r="Y112" s="1">
        <f>SUMIFS(StorageGeneration_1!S:S,StorageGeneration_1!$A:$A,$B$107,StorageGeneration_1!$B:$B,$H112) - SUMIFS(StorageGeneration_2!S:S,StorageGeneration_2!$A:$A,$B$107,StorageGeneration_2!$B:$B,$H112)</f>
        <v>-2153.1799953400723</v>
      </c>
      <c r="Z112" s="1">
        <f>SUMIFS(StorageGeneration_1!T:T,StorageGeneration_1!$A:$A,$B$107,StorageGeneration_1!$B:$B,$H112) - SUMIFS(StorageGeneration_2!T:T,StorageGeneration_2!$A:$A,$B$107,StorageGeneration_2!$B:$B,$H112)</f>
        <v>-2546.8218184344905</v>
      </c>
      <c r="AA112" s="1">
        <f>SUMIFS(StorageGeneration_1!U:U,StorageGeneration_1!$A:$A,$B$107,StorageGeneration_1!$B:$B,$H112) - SUMIFS(StorageGeneration_2!U:U,StorageGeneration_2!$A:$A,$B$107,StorageGeneration_2!$B:$B,$H112)</f>
        <v>-2183.6988633792621</v>
      </c>
      <c r="AB112" s="1">
        <f>SUMIFS(StorageGeneration_1!V:V,StorageGeneration_1!$A:$A,$B$107,StorageGeneration_1!$B:$B,$H112) - SUMIFS(StorageGeneration_2!V:V,StorageGeneration_2!$A:$A,$B$107,StorageGeneration_2!$B:$B,$H112)</f>
        <v>-2501.0936917121353</v>
      </c>
      <c r="AC112" s="1">
        <f>SUMIFS(StorageGeneration_1!W:W,StorageGeneration_1!$A:$A,$B$107,StorageGeneration_1!$B:$B,$H112) - SUMIFS(StorageGeneration_2!W:W,StorageGeneration_2!$A:$A,$B$107,StorageGeneration_2!$B:$B,$H112)</f>
        <v>-2403.4131984328396</v>
      </c>
    </row>
    <row r="113" spans="1:30">
      <c r="H113" s="25" t="s">
        <v>117</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74</v>
      </c>
      <c r="B123" s="20" t="s">
        <v>75</v>
      </c>
    </row>
    <row r="125" spans="1:30">
      <c r="H125" s="81" t="s">
        <v>130</v>
      </c>
      <c r="I125" s="4" t="s">
        <v>78</v>
      </c>
      <c r="J125" s="4" t="s">
        <v>79</v>
      </c>
      <c r="K125" s="4" t="s">
        <v>80</v>
      </c>
      <c r="L125" s="4" t="s">
        <v>81</v>
      </c>
      <c r="M125" s="4" t="s">
        <v>82</v>
      </c>
      <c r="N125" s="4" t="s">
        <v>83</v>
      </c>
      <c r="O125" s="4" t="s">
        <v>84</v>
      </c>
      <c r="P125" s="4" t="s">
        <v>85</v>
      </c>
      <c r="Q125" s="4" t="s">
        <v>86</v>
      </c>
      <c r="R125" s="4" t="s">
        <v>87</v>
      </c>
      <c r="S125" s="4" t="s">
        <v>88</v>
      </c>
      <c r="T125" s="4" t="s">
        <v>89</v>
      </c>
      <c r="U125" s="4" t="s">
        <v>90</v>
      </c>
      <c r="V125" s="4" t="s">
        <v>91</v>
      </c>
      <c r="W125" s="4" t="s">
        <v>92</v>
      </c>
      <c r="X125" s="4" t="s">
        <v>93</v>
      </c>
      <c r="Y125" s="4" t="s">
        <v>94</v>
      </c>
      <c r="Z125" s="4" t="s">
        <v>95</v>
      </c>
      <c r="AA125" s="4" t="s">
        <v>96</v>
      </c>
      <c r="AB125" s="4" t="s">
        <v>97</v>
      </c>
      <c r="AC125" s="4" t="s">
        <v>98</v>
      </c>
    </row>
    <row r="126" spans="1:30">
      <c r="H126" s="25" t="s">
        <v>113</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114</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23.55063732</v>
      </c>
      <c r="L127" s="1">
        <f>SUMIFS(DispatchableCapacity_1!F:F,DispatchableCapacity_1!$A:$A,$B$123,DispatchableCapacity_1!$B:$B,$H127)-SUMIFS(DispatchableCapacity_2!F:F,DispatchableCapacity_2!$A:$A,$B$123,DispatchableCapacity_2!$B:$B,$H127)</f>
        <v>523.60856964000004</v>
      </c>
      <c r="M127" s="1">
        <f>SUMIFS(DispatchableCapacity_1!G:G,DispatchableCapacity_1!$A:$A,$B$123,DispatchableCapacity_1!$B:$B,$H127)-SUMIFS(DispatchableCapacity_2!G:G,DispatchableCapacity_2!$A:$A,$B$123,DispatchableCapacity_2!$B:$B,$H127)</f>
        <v>523.60856964000004</v>
      </c>
      <c r="N127" s="1">
        <f>SUMIFS(DispatchableCapacity_1!H:H,DispatchableCapacity_1!$A:$A,$B$123,DispatchableCapacity_1!$B:$B,$H127)-SUMIFS(DispatchableCapacity_2!H:H,DispatchableCapacity_2!$A:$A,$B$123,DispatchableCapacity_2!$B:$B,$H127)</f>
        <v>523.60856964000004</v>
      </c>
      <c r="O127" s="1">
        <f>SUMIFS(DispatchableCapacity_1!I:I,DispatchableCapacity_1!$A:$A,$B$123,DispatchableCapacity_1!$B:$B,$H127)-SUMIFS(DispatchableCapacity_2!I:I,DispatchableCapacity_2!$A:$A,$B$123,DispatchableCapacity_2!$B:$B,$H127)</f>
        <v>523.60856964000004</v>
      </c>
      <c r="P127" s="1">
        <f>SUMIFS(DispatchableCapacity_1!J:J,DispatchableCapacity_1!$A:$A,$B$123,DispatchableCapacity_1!$B:$B,$H127)-SUMIFS(DispatchableCapacity_2!J:J,DispatchableCapacity_2!$A:$A,$B$123,DispatchableCapacity_2!$B:$B,$H127)</f>
        <v>523.60856964000004</v>
      </c>
      <c r="Q127" s="1">
        <f>SUMIFS(DispatchableCapacity_1!K:K,DispatchableCapacity_1!$A:$A,$B$123,DispatchableCapacity_1!$B:$B,$H127)-SUMIFS(DispatchableCapacity_2!K:K,DispatchableCapacity_2!$A:$A,$B$123,DispatchableCapacity_2!$B:$B,$H127)</f>
        <v>1663.2724495199998</v>
      </c>
      <c r="R127" s="1">
        <f>SUMIFS(DispatchableCapacity_1!L:L,DispatchableCapacity_1!$A:$A,$B$123,DispatchableCapacity_1!$B:$B,$H127)-SUMIFS(DispatchableCapacity_2!L:L,DispatchableCapacity_2!$A:$A,$B$123,DispatchableCapacity_2!$B:$B,$H127)</f>
        <v>1663.2724495199998</v>
      </c>
      <c r="S127" s="1">
        <f>SUMIFS(DispatchableCapacity_1!M:M,DispatchableCapacity_1!$A:$A,$B$123,DispatchableCapacity_1!$B:$B,$H127)-SUMIFS(DispatchableCapacity_2!M:M,DispatchableCapacity_2!$A:$A,$B$123,DispatchableCapacity_2!$B:$B,$H127)</f>
        <v>1663.2724495199998</v>
      </c>
      <c r="T127" s="1">
        <f>SUMIFS(DispatchableCapacity_1!N:N,DispatchableCapacity_1!$A:$A,$B$123,DispatchableCapacity_1!$B:$B,$H127)-SUMIFS(DispatchableCapacity_2!N:N,DispatchableCapacity_2!$A:$A,$B$123,DispatchableCapacity_2!$B:$B,$H127)</f>
        <v>3653.3436486000001</v>
      </c>
      <c r="U127" s="1">
        <f>SUMIFS(DispatchableCapacity_1!O:O,DispatchableCapacity_1!$A:$A,$B$123,DispatchableCapacity_1!$B:$B,$H127)-SUMIFS(DispatchableCapacity_2!O:O,DispatchableCapacity_2!$A:$A,$B$123,DispatchableCapacity_2!$B:$B,$H127)</f>
        <v>3653.3436486000001</v>
      </c>
      <c r="V127" s="1">
        <f>SUMIFS(DispatchableCapacity_1!P:P,DispatchableCapacity_1!$A:$A,$B$123,DispatchableCapacity_1!$B:$B,$H127)-SUMIFS(DispatchableCapacity_2!P:P,DispatchableCapacity_2!$A:$A,$B$123,DispatchableCapacity_2!$B:$B,$H127)</f>
        <v>4002.8122441199998</v>
      </c>
      <c r="W127" s="1">
        <f>SUMIFS(DispatchableCapacity_1!Q:Q,DispatchableCapacity_1!$A:$A,$B$123,DispatchableCapacity_1!$B:$B,$H127)-SUMIFS(DispatchableCapacity_2!Q:Q,DispatchableCapacity_2!$A:$A,$B$123,DispatchableCapacity_2!$B:$B,$H127)</f>
        <v>5388.6879156599998</v>
      </c>
      <c r="X127" s="1">
        <f>SUMIFS(DispatchableCapacity_1!R:R,DispatchableCapacity_1!$A:$A,$B$123,DispatchableCapacity_1!$B:$B,$H127)-SUMIFS(DispatchableCapacity_2!R:R,DispatchableCapacity_2!$A:$A,$B$123,DispatchableCapacity_2!$B:$B,$H127)</f>
        <v>6133.4449907999997</v>
      </c>
      <c r="Y127" s="1">
        <f>SUMIFS(DispatchableCapacity_1!S:S,DispatchableCapacity_1!$A:$A,$B$123,DispatchableCapacity_1!$B:$B,$H127)-SUMIFS(DispatchableCapacity_2!S:S,DispatchableCapacity_2!$A:$A,$B$123,DispatchableCapacity_2!$B:$B,$H127)</f>
        <v>7898.3863186799999</v>
      </c>
      <c r="Z127" s="1">
        <f>SUMIFS(DispatchableCapacity_1!T:T,DispatchableCapacity_1!$A:$A,$B$123,DispatchableCapacity_1!$B:$B,$H127)-SUMIFS(DispatchableCapacity_2!T:T,DispatchableCapacity_2!$A:$A,$B$123,DispatchableCapacity_2!$B:$B,$H127)</f>
        <v>8188.820497140001</v>
      </c>
      <c r="AA127" s="1">
        <f>SUMIFS(DispatchableCapacity_1!U:U,DispatchableCapacity_1!$A:$A,$B$123,DispatchableCapacity_1!$B:$B,$H127)-SUMIFS(DispatchableCapacity_2!U:U,DispatchableCapacity_2!$A:$A,$B$123,DispatchableCapacity_2!$B:$B,$H127)</f>
        <v>8331.0073363800002</v>
      </c>
      <c r="AB127" s="1">
        <f>SUMIFS(DispatchableCapacity_1!V:V,DispatchableCapacity_1!$A:$A,$B$123,DispatchableCapacity_1!$B:$B,$H127)-SUMIFS(DispatchableCapacity_2!V:V,DispatchableCapacity_2!$A:$A,$B$123,DispatchableCapacity_2!$B:$B,$H127)</f>
        <v>8331.0073363800002</v>
      </c>
      <c r="AC127" s="1">
        <f>SUMIFS(DispatchableCapacity_1!W:W,DispatchableCapacity_1!$A:$A,$B$123,DispatchableCapacity_1!$B:$B,$H127)-SUMIFS(DispatchableCapacity_2!W:W,DispatchableCapacity_2!$A:$A,$B$123,DispatchableCapacity_2!$B:$B,$H127)</f>
        <v>9307.1940983399982</v>
      </c>
    </row>
    <row r="128" spans="1:30">
      <c r="H128" s="25" t="s">
        <v>115</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127</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-360.28872750000005</v>
      </c>
      <c r="Q129" s="1">
        <f>SUMIFS(DispatchableCapacity_1!K:K,DispatchableCapacity_1!$A:$A,$B$123,DispatchableCapacity_1!$B:$B,$H129)-SUMIFS(DispatchableCapacity_2!K:K,DispatchableCapacity_2!$A:$A,$B$123,DispatchableCapacity_2!$B:$B,$H129)</f>
        <v>-360.28872750000005</v>
      </c>
      <c r="R129" s="1">
        <f>SUMIFS(DispatchableCapacity_1!L:L,DispatchableCapacity_1!$A:$A,$B$123,DispatchableCapacity_1!$B:$B,$H129)-SUMIFS(DispatchableCapacity_2!L:L,DispatchableCapacity_2!$A:$A,$B$123,DispatchableCapacity_2!$B:$B,$H129)</f>
        <v>-194.13403653000034</v>
      </c>
      <c r="S129" s="1">
        <f>SUMIFS(DispatchableCapacity_1!M:M,DispatchableCapacity_1!$A:$A,$B$123,DispatchableCapacity_1!$B:$B,$H129)-SUMIFS(DispatchableCapacity_2!M:M,DispatchableCapacity_2!$A:$A,$B$123,DispatchableCapacity_2!$B:$B,$H129)</f>
        <v>35.480388469999752</v>
      </c>
      <c r="T129" s="1">
        <f>SUMIFS(DispatchableCapacity_1!N:N,DispatchableCapacity_1!$A:$A,$B$123,DispatchableCapacity_1!$B:$B,$H129)-SUMIFS(DispatchableCapacity_2!N:N,DispatchableCapacity_2!$A:$A,$B$123,DispatchableCapacity_2!$B:$B,$H129)</f>
        <v>35.480388469999866</v>
      </c>
      <c r="U129" s="1">
        <f>SUMIFS(DispatchableCapacity_1!O:O,DispatchableCapacity_1!$A:$A,$B$123,DispatchableCapacity_1!$B:$B,$H129)-SUMIFS(DispatchableCapacity_2!O:O,DispatchableCapacity_2!$A:$A,$B$123,DispatchableCapacity_2!$B:$B,$H129)</f>
        <v>125.30233097000018</v>
      </c>
      <c r="V129" s="1">
        <f>SUMIFS(DispatchableCapacity_1!P:P,DispatchableCapacity_1!$A:$A,$B$123,DispatchableCapacity_1!$B:$B,$H129)-SUMIFS(DispatchableCapacity_2!P:P,DispatchableCapacity_2!$A:$A,$B$123,DispatchableCapacity_2!$B:$B,$H129)</f>
        <v>-159.7315385000004</v>
      </c>
      <c r="W129" s="1">
        <f>SUMIFS(DispatchableCapacity_1!Q:Q,DispatchableCapacity_1!$A:$A,$B$123,DispatchableCapacity_1!$B:$B,$H129)-SUMIFS(DispatchableCapacity_2!Q:Q,DispatchableCapacity_2!$A:$A,$B$123,DispatchableCapacity_2!$B:$B,$H129)</f>
        <v>-535.32947709000018</v>
      </c>
      <c r="X129" s="1">
        <f>SUMIFS(DispatchableCapacity_1!R:R,DispatchableCapacity_1!$A:$A,$B$123,DispatchableCapacity_1!$B:$B,$H129)-SUMIFS(DispatchableCapacity_2!R:R,DispatchableCapacity_2!$A:$A,$B$123,DispatchableCapacity_2!$B:$B,$H129)</f>
        <v>-76.614309820000017</v>
      </c>
      <c r="Y129" s="1">
        <f>SUMIFS(DispatchableCapacity_1!S:S,DispatchableCapacity_1!$A:$A,$B$123,DispatchableCapacity_1!$B:$B,$H129)-SUMIFS(DispatchableCapacity_2!S:S,DispatchableCapacity_2!$A:$A,$B$123,DispatchableCapacity_2!$B:$B,$H129)</f>
        <v>-76.614309820000017</v>
      </c>
      <c r="Z129" s="1">
        <f>SUMIFS(DispatchableCapacity_1!T:T,DispatchableCapacity_1!$A:$A,$B$123,DispatchableCapacity_1!$B:$B,$H129)-SUMIFS(DispatchableCapacity_2!T:T,DispatchableCapacity_2!$A:$A,$B$123,DispatchableCapacity_2!$B:$B,$H129)</f>
        <v>-1435.6036129599988</v>
      </c>
      <c r="AA129" s="1">
        <f>SUMIFS(DispatchableCapacity_1!U:U,DispatchableCapacity_1!$A:$A,$B$123,DispatchableCapacity_1!$B:$B,$H129)-SUMIFS(DispatchableCapacity_2!U:U,DispatchableCapacity_2!$A:$A,$B$123,DispatchableCapacity_2!$B:$B,$H129)</f>
        <v>-1435.6036129599988</v>
      </c>
      <c r="AB129" s="1">
        <f>SUMIFS(DispatchableCapacity_1!V:V,DispatchableCapacity_1!$A:$A,$B$123,DispatchableCapacity_1!$B:$B,$H129)-SUMIFS(DispatchableCapacity_2!V:V,DispatchableCapacity_2!$A:$A,$B$123,DispatchableCapacity_2!$B:$B,$H129)</f>
        <v>-1435.6036129599993</v>
      </c>
      <c r="AC129" s="1">
        <f>SUMIFS(DispatchableCapacity_1!W:W,DispatchableCapacity_1!$A:$A,$B$123,DispatchableCapacity_1!$B:$B,$H129)-SUMIFS(DispatchableCapacity_2!W:W,DispatchableCapacity_2!$A:$A,$B$123,DispatchableCapacity_2!$B:$B,$H129)</f>
        <v>-3894.8692315300004</v>
      </c>
    </row>
    <row r="130" spans="1:30">
      <c r="H130" s="25" t="s">
        <v>128</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0</v>
      </c>
      <c r="P130" s="1">
        <f>SUMIFS(DispatchableCapacity_1!J:J,DispatchableCapacity_1!$A:$A,$B$123,DispatchableCapacity_1!$B:$B,$H130)-SUMIFS(DispatchableCapacity_2!J:J,DispatchableCapacity_2!$A:$A,$B$123,DispatchableCapacity_2!$B:$B,$H130)</f>
        <v>922.76166945999989</v>
      </c>
      <c r="Q130" s="1">
        <f>SUMIFS(DispatchableCapacity_1!K:K,DispatchableCapacity_1!$A:$A,$B$123,DispatchableCapacity_1!$B:$B,$H130)-SUMIFS(DispatchableCapacity_2!K:K,DispatchableCapacity_2!$A:$A,$B$123,DispatchableCapacity_2!$B:$B,$H130)</f>
        <v>989.33921196000006</v>
      </c>
      <c r="R130" s="1">
        <f>SUMIFS(DispatchableCapacity_1!L:L,DispatchableCapacity_1!$A:$A,$B$123,DispatchableCapacity_1!$B:$B,$H130)-SUMIFS(DispatchableCapacity_2!L:L,DispatchableCapacity_2!$A:$A,$B$123,DispatchableCapacity_2!$B:$B,$H130)</f>
        <v>989.33921196000006</v>
      </c>
      <c r="S130" s="1">
        <f>SUMIFS(DispatchableCapacity_1!M:M,DispatchableCapacity_1!$A:$A,$B$123,DispatchableCapacity_1!$B:$B,$H130)-SUMIFS(DispatchableCapacity_2!M:M,DispatchableCapacity_2!$A:$A,$B$123,DispatchableCapacity_2!$B:$B,$H130)</f>
        <v>1328.5666592900002</v>
      </c>
      <c r="T130" s="1">
        <f>SUMIFS(DispatchableCapacity_1!N:N,DispatchableCapacity_1!$A:$A,$B$123,DispatchableCapacity_1!$B:$B,$H130)-SUMIFS(DispatchableCapacity_2!N:N,DispatchableCapacity_2!$A:$A,$B$123,DispatchableCapacity_2!$B:$B,$H130)</f>
        <v>1724.0146930000001</v>
      </c>
      <c r="U130" s="1">
        <f>SUMIFS(DispatchableCapacity_1!O:O,DispatchableCapacity_1!$A:$A,$B$123,DispatchableCapacity_1!$B:$B,$H130)-SUMIFS(DispatchableCapacity_2!O:O,DispatchableCapacity_2!$A:$A,$B$123,DispatchableCapacity_2!$B:$B,$H130)</f>
        <v>1609.1715981499999</v>
      </c>
      <c r="V130" s="1">
        <f>SUMIFS(DispatchableCapacity_1!P:P,DispatchableCapacity_1!$A:$A,$B$123,DispatchableCapacity_1!$B:$B,$H130)-SUMIFS(DispatchableCapacity_2!P:P,DispatchableCapacity_2!$A:$A,$B$123,DispatchableCapacity_2!$B:$B,$H130)</f>
        <v>1280.5776048400003</v>
      </c>
      <c r="W130" s="1">
        <f>SUMIFS(DispatchableCapacity_1!Q:Q,DispatchableCapacity_1!$A:$A,$B$123,DispatchableCapacity_1!$B:$B,$H130)-SUMIFS(DispatchableCapacity_2!Q:Q,DispatchableCapacity_2!$A:$A,$B$123,DispatchableCapacity_2!$B:$B,$H130)</f>
        <v>1270.7557810099997</v>
      </c>
      <c r="X130" s="1">
        <f>SUMIFS(DispatchableCapacity_1!R:R,DispatchableCapacity_1!$A:$A,$B$123,DispatchableCapacity_1!$B:$B,$H130)-SUMIFS(DispatchableCapacity_2!R:R,DispatchableCapacity_2!$A:$A,$B$123,DispatchableCapacity_2!$B:$B,$H130)</f>
        <v>1319.2967828000001</v>
      </c>
      <c r="Y130" s="1">
        <f>SUMIFS(DispatchableCapacity_1!S:S,DispatchableCapacity_1!$A:$A,$B$123,DispatchableCapacity_1!$B:$B,$H130)-SUMIFS(DispatchableCapacity_2!S:S,DispatchableCapacity_2!$A:$A,$B$123,DispatchableCapacity_2!$B:$B,$H130)</f>
        <v>714.13575326000046</v>
      </c>
      <c r="Z130" s="1">
        <f>SUMIFS(DispatchableCapacity_1!T:T,DispatchableCapacity_1!$A:$A,$B$123,DispatchableCapacity_1!$B:$B,$H130)-SUMIFS(DispatchableCapacity_2!T:T,DispatchableCapacity_2!$A:$A,$B$123,DispatchableCapacity_2!$B:$B,$H130)</f>
        <v>356.05381275999844</v>
      </c>
      <c r="AA130" s="1">
        <f>SUMIFS(DispatchableCapacity_1!U:U,DispatchableCapacity_1!$A:$A,$B$123,DispatchableCapacity_1!$B:$B,$H130)-SUMIFS(DispatchableCapacity_2!U:U,DispatchableCapacity_2!$A:$A,$B$123,DispatchableCapacity_2!$B:$B,$H130)</f>
        <v>356.05381275999844</v>
      </c>
      <c r="AB130" s="1">
        <f>SUMIFS(DispatchableCapacity_1!V:V,DispatchableCapacity_1!$A:$A,$B$123,DispatchableCapacity_1!$B:$B,$H130)-SUMIFS(DispatchableCapacity_2!V:V,DispatchableCapacity_2!$A:$A,$B$123,DispatchableCapacity_2!$B:$B,$H130)</f>
        <v>294.8278772199983</v>
      </c>
      <c r="AC130" s="1">
        <f>SUMIFS(DispatchableCapacity_1!W:W,DispatchableCapacity_1!$A:$A,$B$123,DispatchableCapacity_1!$B:$B,$H130)-SUMIFS(DispatchableCapacity_2!W:W,DispatchableCapacity_2!$A:$A,$B$123,DispatchableCapacity_2!$B:$B,$H130)</f>
        <v>294.8278772199983</v>
      </c>
    </row>
    <row r="131" spans="1:30">
      <c r="H131" s="25" t="s">
        <v>129</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25.013243899999907</v>
      </c>
      <c r="W131" s="1">
        <f>SUMIFS(DispatchableCapacity_1!Q:Q,DispatchableCapacity_1!$A:$A,$B$123,DispatchableCapacity_1!$B:$B,$H131)-SUMIFS(DispatchableCapacity_2!Q:Q,DispatchableCapacity_2!$A:$A,$B$123,DispatchableCapacity_2!$B:$B,$H131)</f>
        <v>25.013243899999907</v>
      </c>
      <c r="X131" s="1">
        <f>SUMIFS(DispatchableCapacity_1!R:R,DispatchableCapacity_1!$A:$A,$B$123,DispatchableCapacity_1!$B:$B,$H131)-SUMIFS(DispatchableCapacity_2!R:R,DispatchableCapacity_2!$A:$A,$B$123,DispatchableCapacity_2!$B:$B,$H131)</f>
        <v>14.563323209999908</v>
      </c>
      <c r="Y131" s="1">
        <f>SUMIFS(DispatchableCapacity_1!S:S,DispatchableCapacity_1!$A:$A,$B$123,DispatchableCapacity_1!$B:$B,$H131)-SUMIFS(DispatchableCapacity_2!S:S,DispatchableCapacity_2!$A:$A,$B$123,DispatchableCapacity_2!$B:$B,$H131)</f>
        <v>84.984504909999941</v>
      </c>
      <c r="Z131" s="1">
        <f>SUMIFS(DispatchableCapacity_1!T:T,DispatchableCapacity_1!$A:$A,$B$123,DispatchableCapacity_1!$B:$B,$H131)-SUMIFS(DispatchableCapacity_2!T:T,DispatchableCapacity_2!$A:$A,$B$123,DispatchableCapacity_2!$B:$B,$H131)</f>
        <v>-21.993063289999554</v>
      </c>
      <c r="AA131" s="1">
        <f>SUMIFS(DispatchableCapacity_1!U:U,DispatchableCapacity_1!$A:$A,$B$123,DispatchableCapacity_1!$B:$B,$H131)-SUMIFS(DispatchableCapacity_2!U:U,DispatchableCapacity_2!$A:$A,$B$123,DispatchableCapacity_2!$B:$B,$H131)</f>
        <v>69.038412040000367</v>
      </c>
      <c r="AB131" s="1">
        <f>SUMIFS(DispatchableCapacity_1!V:V,DispatchableCapacity_1!$A:$A,$B$123,DispatchableCapacity_1!$B:$B,$H131)-SUMIFS(DispatchableCapacity_2!V:V,DispatchableCapacity_2!$A:$A,$B$123,DispatchableCapacity_2!$B:$B,$H131)</f>
        <v>69.038412040000367</v>
      </c>
      <c r="AC131" s="1">
        <f>SUMIFS(DispatchableCapacity_1!W:W,DispatchableCapacity_1!$A:$A,$B$123,DispatchableCapacity_1!$B:$B,$H131)-SUMIFS(DispatchableCapacity_2!W:W,DispatchableCapacity_2!$A:$A,$B$123,DispatchableCapacity_2!$B:$B,$H131)</f>
        <v>281.07541022000032</v>
      </c>
    </row>
    <row r="132" spans="1:30">
      <c r="H132" s="25" t="s">
        <v>122</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131</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-1735</v>
      </c>
      <c r="T133" s="1">
        <f>SUMIFS(DispatchableCapacity_1!N:N,DispatchableCapacity_1!$A:$A,$B$123,DispatchableCapacity_1!$B:$B,$H133)-SUMIFS(DispatchableCapacity_2!N:N,DispatchableCapacity_2!$A:$A,$B$123,DispatchableCapacity_2!$B:$B,$H133)</f>
        <v>-2557.5</v>
      </c>
      <c r="U133" s="1">
        <f>SUMIFS(DispatchableCapacity_1!O:O,DispatchableCapacity_1!$A:$A,$B$123,DispatchableCapacity_1!$B:$B,$H133)-SUMIFS(DispatchableCapacity_2!O:O,DispatchableCapacity_2!$A:$A,$B$123,DispatchableCapacity_2!$B:$B,$H133)</f>
        <v>-2557.5</v>
      </c>
      <c r="V133" s="1">
        <f>SUMIFS(DispatchableCapacity_1!P:P,DispatchableCapacity_1!$A:$A,$B$123,DispatchableCapacity_1!$B:$B,$H133)-SUMIFS(DispatchableCapacity_2!P:P,DispatchableCapacity_2!$A:$A,$B$123,DispatchableCapacity_2!$B:$B,$H133)</f>
        <v>-2557.5</v>
      </c>
      <c r="W133" s="1">
        <f>SUMIFS(DispatchableCapacity_1!Q:Q,DispatchableCapacity_1!$A:$A,$B$123,DispatchableCapacity_1!$B:$B,$H133)-SUMIFS(DispatchableCapacity_2!Q:Q,DispatchableCapacity_2!$A:$A,$B$123,DispatchableCapacity_2!$B:$B,$H133)</f>
        <v>-5877.5</v>
      </c>
      <c r="X133" s="1">
        <f>SUMIFS(DispatchableCapacity_1!R:R,DispatchableCapacity_1!$A:$A,$B$123,DispatchableCapacity_1!$B:$B,$H133)-SUMIFS(DispatchableCapacity_2!R:R,DispatchableCapacity_2!$A:$A,$B$123,DispatchableCapacity_2!$B:$B,$H133)</f>
        <v>-5877.5</v>
      </c>
      <c r="Y133" s="1">
        <f>SUMIFS(DispatchableCapacity_1!S:S,DispatchableCapacity_1!$A:$A,$B$123,DispatchableCapacity_1!$B:$B,$H133)-SUMIFS(DispatchableCapacity_2!S:S,DispatchableCapacity_2!$A:$A,$B$123,DispatchableCapacity_2!$B:$B,$H133)</f>
        <v>-5877.5</v>
      </c>
      <c r="Z133" s="1">
        <f>SUMIFS(DispatchableCapacity_1!T:T,DispatchableCapacity_1!$A:$A,$B$123,DispatchableCapacity_1!$B:$B,$H133)-SUMIFS(DispatchableCapacity_2!T:T,DispatchableCapacity_2!$A:$A,$B$123,DispatchableCapacity_2!$B:$B,$H133)</f>
        <v>-5877.5</v>
      </c>
      <c r="AA133" s="1">
        <f>SUMIFS(DispatchableCapacity_1!U:U,DispatchableCapacity_1!$A:$A,$B$123,DispatchableCapacity_1!$B:$B,$H133)-SUMIFS(DispatchableCapacity_2!U:U,DispatchableCapacity_2!$A:$A,$B$123,DispatchableCapacity_2!$B:$B,$H133)</f>
        <v>-5877.5</v>
      </c>
      <c r="AB133" s="1">
        <f>SUMIFS(DispatchableCapacity_1!V:V,DispatchableCapacity_1!$A:$A,$B$123,DispatchableCapacity_1!$B:$B,$H133)-SUMIFS(DispatchableCapacity_2!V:V,DispatchableCapacity_2!$A:$A,$B$123,DispatchableCapacity_2!$B:$B,$H133)</f>
        <v>-5877.5</v>
      </c>
      <c r="AC133" s="1">
        <f>SUMIFS(DispatchableCapacity_1!W:W,DispatchableCapacity_1!$A:$A,$B$123,DispatchableCapacity_1!$B:$B,$H133)-SUMIFS(DispatchableCapacity_2!W:W,DispatchableCapacity_2!$A:$A,$B$123,DispatchableCapacity_2!$B:$B,$H133)</f>
        <v>-5877.5</v>
      </c>
    </row>
    <row r="135" spans="1:30">
      <c r="H135" s="25" t="s">
        <v>132</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133</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248</v>
      </c>
    </row>
    <row r="144" spans="1:30" s="63" customFormat="1" ht="26.5" thickBot="1">
      <c r="A144" s="61" t="s">
        <v>138</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135</v>
      </c>
      <c r="I147" s="4" t="s">
        <v>136</v>
      </c>
      <c r="J147" s="4" t="s">
        <v>78</v>
      </c>
      <c r="K147" s="4" t="s">
        <v>79</v>
      </c>
      <c r="L147" s="4" t="s">
        <v>80</v>
      </c>
      <c r="M147" s="4" t="s">
        <v>81</v>
      </c>
      <c r="N147" s="4" t="s">
        <v>82</v>
      </c>
      <c r="O147" s="4" t="s">
        <v>83</v>
      </c>
      <c r="P147" s="4" t="s">
        <v>84</v>
      </c>
      <c r="Q147" s="4" t="s">
        <v>85</v>
      </c>
      <c r="R147" s="4" t="s">
        <v>86</v>
      </c>
      <c r="S147" s="4" t="s">
        <v>87</v>
      </c>
      <c r="T147" s="4" t="s">
        <v>88</v>
      </c>
      <c r="U147" s="4" t="s">
        <v>89</v>
      </c>
      <c r="V147" s="4" t="s">
        <v>90</v>
      </c>
      <c r="W147" s="4" t="s">
        <v>91</v>
      </c>
      <c r="X147" s="4" t="s">
        <v>92</v>
      </c>
      <c r="Y147" s="4" t="s">
        <v>93</v>
      </c>
      <c r="Z147" s="4" t="s">
        <v>94</v>
      </c>
      <c r="AA147" s="4" t="s">
        <v>95</v>
      </c>
      <c r="AB147" s="4" t="s">
        <v>96</v>
      </c>
      <c r="AC147" s="4" t="s">
        <v>97</v>
      </c>
      <c r="AD147" s="4" t="s">
        <v>98</v>
      </c>
    </row>
    <row r="148" spans="8:30">
      <c r="H148" s="7" t="str">
        <f>CaseName_1</f>
        <v>Central with updated demand (Counterfactual)</v>
      </c>
      <c r="I148" s="21">
        <f>SUM(J148:AD148)</f>
        <v>2103.948946744727</v>
      </c>
      <c r="J148" s="21">
        <f>Emissions_1!C4</f>
        <v>125.07329516886375</v>
      </c>
      <c r="K148" s="21">
        <f>Emissions_1!D4</f>
        <v>125.05063587822052</v>
      </c>
      <c r="L148" s="21">
        <f>Emissions_1!E4</f>
        <v>124.88764614215371</v>
      </c>
      <c r="M148" s="21">
        <f>Emissions_1!F4</f>
        <v>120.42727551165851</v>
      </c>
      <c r="N148" s="21">
        <f>Emissions_1!G4</f>
        <v>118.98953851445862</v>
      </c>
      <c r="O148" s="21">
        <f>Emissions_1!H4</f>
        <v>114.57792124619654</v>
      </c>
      <c r="P148" s="21">
        <f>Emissions_1!I4</f>
        <v>119.945961232741</v>
      </c>
      <c r="Q148" s="21">
        <f>Emissions_1!J4</f>
        <v>107.33610200835729</v>
      </c>
      <c r="R148" s="21">
        <f>Emissions_1!K4</f>
        <v>106.30183176390075</v>
      </c>
      <c r="S148" s="21">
        <f>Emissions_1!L4</f>
        <v>109.95097251993015</v>
      </c>
      <c r="T148" s="21">
        <f>Emissions_1!M4</f>
        <v>102.89917095985197</v>
      </c>
      <c r="U148" s="21">
        <f>Emissions_1!N4</f>
        <v>96.523773501850627</v>
      </c>
      <c r="V148" s="21">
        <f>Emissions_1!O4</f>
        <v>97.782362872807965</v>
      </c>
      <c r="W148" s="21">
        <f>Emissions_1!P4</f>
        <v>96.179011996209198</v>
      </c>
      <c r="X148" s="21">
        <f>Emissions_1!Q4</f>
        <v>77.146653305448424</v>
      </c>
      <c r="Y148" s="21">
        <f>Emissions_1!R4</f>
        <v>73.62985255609199</v>
      </c>
      <c r="Z148" s="21">
        <f>Emissions_1!S4</f>
        <v>78.148389438764909</v>
      </c>
      <c r="AA148" s="21">
        <f>Emissions_1!T4</f>
        <v>73.548703279730205</v>
      </c>
      <c r="AB148" s="21">
        <f>Emissions_1!U4</f>
        <v>77.321258340810886</v>
      </c>
      <c r="AC148" s="21">
        <f>Emissions_1!V4</f>
        <v>80.39521280256912</v>
      </c>
      <c r="AD148" s="21">
        <f>Emissions_1!W4</f>
        <v>77.833377704110546</v>
      </c>
    </row>
    <row r="149" spans="8:30">
      <c r="H149" s="7" t="str">
        <f>CaseName_2</f>
        <v>Central with updated demand (DP3)</v>
      </c>
      <c r="I149" s="21">
        <f>SUM(J149:AD149)</f>
        <v>1985.2086193556984</v>
      </c>
      <c r="J149" s="21">
        <f>Emissions_2!C4</f>
        <v>125.07327468412134</v>
      </c>
      <c r="K149" s="21">
        <f>Emissions_2!D4</f>
        <v>125.09868768846611</v>
      </c>
      <c r="L149" s="21">
        <f>Emissions_2!E4</f>
        <v>124.84608051350192</v>
      </c>
      <c r="M149" s="21">
        <f>Emissions_2!F4</f>
        <v>120.87082426271492</v>
      </c>
      <c r="N149" s="21">
        <f>Emissions_2!G4</f>
        <v>119.60063280631357</v>
      </c>
      <c r="O149" s="21">
        <f>Emissions_2!H4</f>
        <v>115.05845372827713</v>
      </c>
      <c r="P149" s="21">
        <f>Emissions_2!I4</f>
        <v>120.21916170218857</v>
      </c>
      <c r="Q149" s="21">
        <f>Emissions_2!J4</f>
        <v>109.08240048977895</v>
      </c>
      <c r="R149" s="21">
        <f>Emissions_2!K4</f>
        <v>107.09179948839522</v>
      </c>
      <c r="S149" s="21">
        <f>Emissions_2!L4</f>
        <v>110.97185725594025</v>
      </c>
      <c r="T149" s="21">
        <f>Emissions_2!M4</f>
        <v>103.52547107327359</v>
      </c>
      <c r="U149" s="21">
        <f>Emissions_2!N4</f>
        <v>91.96452346922986</v>
      </c>
      <c r="V149" s="21">
        <f>Emissions_2!O4</f>
        <v>93.427317543375139</v>
      </c>
      <c r="W149" s="21">
        <f>Emissions_2!P4</f>
        <v>91.515997991685637</v>
      </c>
      <c r="X149" s="21">
        <f>Emissions_2!Q4</f>
        <v>69.574995262937179</v>
      </c>
      <c r="Y149" s="21">
        <f>Emissions_2!R4</f>
        <v>64.281390877510404</v>
      </c>
      <c r="Z149" s="21">
        <f>Emissions_2!S4</f>
        <v>59.284868695010836</v>
      </c>
      <c r="AA149" s="21">
        <f>Emissions_2!T4</f>
        <v>58.397272645320513</v>
      </c>
      <c r="AB149" s="21">
        <f>Emissions_2!U4</f>
        <v>59.514228075357948</v>
      </c>
      <c r="AC149" s="21">
        <f>Emissions_2!V4</f>
        <v>58.967507916569495</v>
      </c>
      <c r="AD149" s="21">
        <f>Emissions_2!W4</f>
        <v>56.841873185729767</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139</v>
      </c>
      <c r="B3" s="4" t="s">
        <v>140</v>
      </c>
      <c r="C3" s="4" t="s">
        <v>141</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75</v>
      </c>
      <c r="B4" s="76" t="s">
        <v>111</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75</v>
      </c>
      <c r="B5" s="76" t="s">
        <v>112</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75</v>
      </c>
      <c r="B6" s="76" t="s">
        <v>113</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75</v>
      </c>
      <c r="B7" s="76" t="s">
        <v>114</v>
      </c>
      <c r="C7" s="5">
        <v>6812.8729999799998</v>
      </c>
      <c r="D7" s="5">
        <v>6812.8729999799998</v>
      </c>
      <c r="E7" s="5">
        <v>6812.8729999799998</v>
      </c>
      <c r="F7" s="5">
        <v>6836.4236372999994</v>
      </c>
      <c r="G7" s="5">
        <v>7375.0940792399997</v>
      </c>
      <c r="H7" s="5">
        <v>7375.0940792399997</v>
      </c>
      <c r="I7" s="5">
        <v>7375.0940792399997</v>
      </c>
      <c r="J7" s="5">
        <v>7375.0940792399997</v>
      </c>
      <c r="K7" s="5">
        <v>7375.0940792399997</v>
      </c>
      <c r="L7" s="5">
        <v>8514.757959120001</v>
      </c>
      <c r="M7" s="5">
        <v>8132.257959120001</v>
      </c>
      <c r="N7" s="5">
        <v>8132.257959120001</v>
      </c>
      <c r="O7" s="5">
        <v>9887.9891582399996</v>
      </c>
      <c r="P7" s="5">
        <v>9425.9891582299988</v>
      </c>
      <c r="Q7" s="5">
        <v>9658.457753749999</v>
      </c>
      <c r="R7" s="5">
        <v>10914.33342529</v>
      </c>
      <c r="S7" s="5">
        <v>11659.09050043</v>
      </c>
      <c r="T7" s="5">
        <v>13424.03182831</v>
      </c>
      <c r="U7" s="5">
        <v>13902.703278909999</v>
      </c>
      <c r="V7" s="5">
        <v>13604.890118149999</v>
      </c>
      <c r="W7" s="5">
        <v>13484.890118149999</v>
      </c>
      <c r="X7" s="5">
        <v>14461.07688011</v>
      </c>
    </row>
    <row r="8" spans="1:24" s="3" customFormat="1">
      <c r="A8" s="6" t="s">
        <v>75</v>
      </c>
      <c r="B8" s="76" t="s">
        <v>115</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75</v>
      </c>
      <c r="B9" s="76" t="s">
        <v>116</v>
      </c>
      <c r="C9" s="5">
        <v>1197.7119135550392</v>
      </c>
      <c r="D9" s="5">
        <v>1211.1821700587</v>
      </c>
      <c r="E9" s="5">
        <v>1231.1618990301999</v>
      </c>
      <c r="F9" s="5">
        <v>1231.3446069309998</v>
      </c>
      <c r="G9" s="5">
        <v>3322.0266443726</v>
      </c>
      <c r="H9" s="5">
        <v>3380.4307941857996</v>
      </c>
      <c r="I9" s="5">
        <v>3440.5031343849005</v>
      </c>
      <c r="J9" s="5">
        <v>3508.6262781719997</v>
      </c>
      <c r="K9" s="5">
        <v>4598.4780943207006</v>
      </c>
      <c r="L9" s="5">
        <v>4810.1957845116995</v>
      </c>
      <c r="M9" s="5">
        <v>4988.6369372828995</v>
      </c>
      <c r="N9" s="5">
        <v>5613.1437613360004</v>
      </c>
      <c r="O9" s="5">
        <v>6077.0662955645994</v>
      </c>
      <c r="P9" s="5">
        <v>6858.3660158252997</v>
      </c>
      <c r="Q9" s="5">
        <v>7792.2443332633002</v>
      </c>
      <c r="R9" s="5">
        <v>10621.7679566109</v>
      </c>
      <c r="S9" s="5">
        <v>11313.970426117001</v>
      </c>
      <c r="T9" s="5">
        <v>11855.001225453598</v>
      </c>
      <c r="U9" s="5">
        <v>12068.326698569699</v>
      </c>
      <c r="V9" s="5">
        <v>12278.519039402499</v>
      </c>
      <c r="W9" s="5">
        <v>12342.594037291199</v>
      </c>
      <c r="X9" s="5">
        <v>12614.4377972276</v>
      </c>
    </row>
    <row r="10" spans="1:24" s="3" customFormat="1">
      <c r="A10" s="6" t="s">
        <v>75</v>
      </c>
      <c r="B10" s="76" t="s">
        <v>117</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75</v>
      </c>
      <c r="B11" s="76" t="s">
        <v>118</v>
      </c>
      <c r="C11" s="5">
        <v>9005.4579999999987</v>
      </c>
      <c r="D11" s="5">
        <v>9005.4579999999987</v>
      </c>
      <c r="E11" s="5">
        <v>10092.657999999999</v>
      </c>
      <c r="F11" s="5">
        <v>10092.657999999999</v>
      </c>
      <c r="G11" s="5">
        <v>10093.657999999999</v>
      </c>
      <c r="H11" s="5">
        <v>10157.458401240001</v>
      </c>
      <c r="I11" s="5">
        <v>10571.30100662</v>
      </c>
      <c r="J11" s="5">
        <v>10961.252198820001</v>
      </c>
      <c r="K11" s="5">
        <v>12441.177646290002</v>
      </c>
      <c r="L11" s="5">
        <v>12649.842335999998</v>
      </c>
      <c r="M11" s="5">
        <v>12603.842335999998</v>
      </c>
      <c r="N11" s="5">
        <v>12603.842335999998</v>
      </c>
      <c r="O11" s="5">
        <v>14678.371964979999</v>
      </c>
      <c r="P11" s="5">
        <v>14545.508992929999</v>
      </c>
      <c r="Q11" s="5">
        <v>14545.508992929999</v>
      </c>
      <c r="R11" s="5">
        <v>20669.11753367</v>
      </c>
      <c r="S11" s="5">
        <v>21331.67283938</v>
      </c>
      <c r="T11" s="5">
        <v>22557.039858519998</v>
      </c>
      <c r="U11" s="5">
        <v>22557.039858519998</v>
      </c>
      <c r="V11" s="5">
        <v>22308.339858519998</v>
      </c>
      <c r="W11" s="5">
        <v>22510.346019339999</v>
      </c>
      <c r="X11" s="5">
        <v>22462.046019339999</v>
      </c>
    </row>
    <row r="12" spans="1:24" s="3" customFormat="1">
      <c r="A12" s="6" t="s">
        <v>75</v>
      </c>
      <c r="B12" s="76" t="s">
        <v>119</v>
      </c>
      <c r="C12" s="5">
        <v>5151.7110000000011</v>
      </c>
      <c r="D12" s="5">
        <v>5151.7110000000011</v>
      </c>
      <c r="E12" s="5">
        <v>5941.7110000000011</v>
      </c>
      <c r="F12" s="5">
        <v>5941.7110000000011</v>
      </c>
      <c r="G12" s="5">
        <v>5941.7110000000011</v>
      </c>
      <c r="H12" s="5">
        <v>5981.7110000000011</v>
      </c>
      <c r="I12" s="5">
        <v>6021.7110000000011</v>
      </c>
      <c r="J12" s="5">
        <v>6857.8476877900011</v>
      </c>
      <c r="K12" s="5">
        <v>6982.1271035500013</v>
      </c>
      <c r="L12" s="5">
        <v>7563.2070163700009</v>
      </c>
      <c r="M12" s="5">
        <v>7563.2070163700009</v>
      </c>
      <c r="N12" s="5">
        <v>7563.2070163700009</v>
      </c>
      <c r="O12" s="5">
        <v>8487.2171513900012</v>
      </c>
      <c r="P12" s="5">
        <v>9218.5779688500006</v>
      </c>
      <c r="Q12" s="5">
        <v>9218.5779688500006</v>
      </c>
      <c r="R12" s="5">
        <v>9710.3531254900008</v>
      </c>
      <c r="S12" s="5">
        <v>9710.3531254900008</v>
      </c>
      <c r="T12" s="5">
        <v>10408.569008920002</v>
      </c>
      <c r="U12" s="5">
        <v>10408.569008920002</v>
      </c>
      <c r="V12" s="5">
        <v>10408.569008920002</v>
      </c>
      <c r="W12" s="5">
        <v>10408.569008920002</v>
      </c>
      <c r="X12" s="5">
        <v>10408.569008920002</v>
      </c>
    </row>
    <row r="13" spans="1:24" s="3" customFormat="1">
      <c r="A13" s="6" t="s">
        <v>75</v>
      </c>
      <c r="B13" s="77" t="s">
        <v>120</v>
      </c>
      <c r="C13" s="5">
        <v>11704.823172264652</v>
      </c>
      <c r="D13" s="5">
        <v>13006.680640449098</v>
      </c>
      <c r="E13" s="5">
        <v>14224.879354994078</v>
      </c>
      <c r="F13" s="5">
        <v>15292.659810490981</v>
      </c>
      <c r="G13" s="5">
        <v>16381.079009291841</v>
      </c>
      <c r="H13" s="5">
        <v>17541.10463570146</v>
      </c>
      <c r="I13" s="5">
        <v>18602.738731555699</v>
      </c>
      <c r="J13" s="5">
        <v>19662.10901958996</v>
      </c>
      <c r="K13" s="5">
        <v>20484.532793208251</v>
      </c>
      <c r="L13" s="5">
        <v>21073.288446986568</v>
      </c>
      <c r="M13" s="5">
        <v>21631.393003357611</v>
      </c>
      <c r="N13" s="5">
        <v>22277.92423412258</v>
      </c>
      <c r="O13" s="5">
        <v>22963.934899057946</v>
      </c>
      <c r="P13" s="5">
        <v>23877.268731682496</v>
      </c>
      <c r="Q13" s="5">
        <v>24756.332344044513</v>
      </c>
      <c r="R13" s="5">
        <v>25651.893540848872</v>
      </c>
      <c r="S13" s="5">
        <v>26434.605415223064</v>
      </c>
      <c r="T13" s="5">
        <v>27315.811930014359</v>
      </c>
      <c r="U13" s="5">
        <v>27968.244929459226</v>
      </c>
      <c r="V13" s="5">
        <v>28626.633009090972</v>
      </c>
      <c r="W13" s="5">
        <v>29310.000048850183</v>
      </c>
      <c r="X13" s="5">
        <v>29924.070216174845</v>
      </c>
    </row>
    <row r="14" spans="1:24" s="3" customFormat="1">
      <c r="A14" s="99" t="s">
        <v>136</v>
      </c>
      <c r="B14" s="99"/>
      <c r="C14" s="17">
        <v>68611.824740049851</v>
      </c>
      <c r="D14" s="17">
        <v>69981.033490753922</v>
      </c>
      <c r="E14" s="17">
        <v>72458.84847331178</v>
      </c>
      <c r="F14" s="17">
        <v>71979.925784785373</v>
      </c>
      <c r="G14" s="17">
        <v>75785.717534353491</v>
      </c>
      <c r="H14" s="17">
        <v>77173.460534815822</v>
      </c>
      <c r="I14" s="17">
        <v>78785.34296215701</v>
      </c>
      <c r="J14" s="17">
        <v>81176.728257779818</v>
      </c>
      <c r="K14" s="17">
        <v>83645.452152994054</v>
      </c>
      <c r="L14" s="17">
        <v>84867.067702501707</v>
      </c>
      <c r="M14" s="17">
        <v>84793.361099289876</v>
      </c>
      <c r="N14" s="17">
        <v>85694.207448516041</v>
      </c>
      <c r="O14" s="17">
        <v>88378.105390348879</v>
      </c>
      <c r="P14" s="17">
        <v>90245.30466680284</v>
      </c>
      <c r="Q14" s="17">
        <v>92391.117976916925</v>
      </c>
      <c r="R14" s="17">
        <v>98919.546687707218</v>
      </c>
      <c r="S14" s="17">
        <v>101189.48442963364</v>
      </c>
      <c r="T14" s="17">
        <v>104634.63746591529</v>
      </c>
      <c r="U14" s="17">
        <v>106096.6170070267</v>
      </c>
      <c r="V14" s="17">
        <v>105907.92093685032</v>
      </c>
      <c r="W14" s="17">
        <v>106800.92150981378</v>
      </c>
      <c r="X14" s="17">
        <v>108672.01098680885</v>
      </c>
    </row>
    <row r="15" spans="1:24" s="3" customFormat="1">
      <c r="A15" s="6" t="s">
        <v>75</v>
      </c>
      <c r="B15" s="77" t="s">
        <v>122</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9" t="s">
        <v>142</v>
      </c>
      <c r="B16" s="99"/>
      <c r="C16" s="17">
        <v>69054.334740049846</v>
      </c>
      <c r="D16" s="17">
        <v>70463.028148796773</v>
      </c>
      <c r="E16" s="17">
        <v>72982.757175962208</v>
      </c>
      <c r="F16" s="17">
        <v>72543.479484507916</v>
      </c>
      <c r="G16" s="17">
        <v>76390.594419137662</v>
      </c>
      <c r="H16" s="17">
        <v>77815.681243391024</v>
      </c>
      <c r="I16" s="17">
        <v>79469.064658937525</v>
      </c>
      <c r="J16" s="17">
        <v>81900.448842008089</v>
      </c>
      <c r="K16" s="17">
        <v>84414.809935654092</v>
      </c>
      <c r="L16" s="17">
        <v>85680.296964760055</v>
      </c>
      <c r="M16" s="17">
        <v>85650.225374964124</v>
      </c>
      <c r="N16" s="17">
        <v>86597.139714418023</v>
      </c>
      <c r="O16" s="17">
        <v>89323.346133099927</v>
      </c>
      <c r="P16" s="17">
        <v>91233.10393735033</v>
      </c>
      <c r="Q16" s="17">
        <v>93427.325046324244</v>
      </c>
      <c r="R16" s="17">
        <v>100000.35840240918</v>
      </c>
      <c r="S16" s="17">
        <v>102320.48185483734</v>
      </c>
      <c r="T16" s="17">
        <v>105817.31390232361</v>
      </c>
      <c r="U16" s="17">
        <v>107328.45119546026</v>
      </c>
      <c r="V16" s="17">
        <v>107194.5493160145</v>
      </c>
      <c r="W16" s="17">
        <v>108140.47810829076</v>
      </c>
      <c r="X16" s="17">
        <v>110064.38499383292</v>
      </c>
    </row>
    <row r="17" spans="1:24">
      <c r="D17" s="64"/>
    </row>
    <row r="18" spans="1:24" s="3" customFormat="1">
      <c r="A18" s="4" t="s">
        <v>139</v>
      </c>
      <c r="B18" s="4" t="s">
        <v>140</v>
      </c>
      <c r="C18" s="4" t="s">
        <v>141</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126</v>
      </c>
      <c r="B19" s="76" t="s">
        <v>111</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126</v>
      </c>
      <c r="B20" s="7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126</v>
      </c>
      <c r="B21" s="76" t="s">
        <v>113</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126</v>
      </c>
      <c r="B22" s="76" t="s">
        <v>114</v>
      </c>
      <c r="C22" s="5">
        <v>1561.2330000100001</v>
      </c>
      <c r="D22" s="5">
        <v>1561.2330000100001</v>
      </c>
      <c r="E22" s="5">
        <v>1561.2330000100001</v>
      </c>
      <c r="F22" s="5">
        <v>1584.7836373299999</v>
      </c>
      <c r="G22" s="5">
        <v>1830.6166308100001</v>
      </c>
      <c r="H22" s="5">
        <v>1830.6166308100001</v>
      </c>
      <c r="I22" s="5">
        <v>1830.6166308100001</v>
      </c>
      <c r="J22" s="5">
        <v>1830.6166308100001</v>
      </c>
      <c r="K22" s="5">
        <v>1830.6166308100001</v>
      </c>
      <c r="L22" s="5">
        <v>2970.28051069</v>
      </c>
      <c r="M22" s="5">
        <v>2970.28051069</v>
      </c>
      <c r="N22" s="5">
        <v>2970.28051069</v>
      </c>
      <c r="O22" s="5">
        <v>4960.3517097699996</v>
      </c>
      <c r="P22" s="5">
        <v>4960.3517097699996</v>
      </c>
      <c r="Q22" s="5">
        <v>5309.8203052899999</v>
      </c>
      <c r="R22" s="5">
        <v>6645.6959768300003</v>
      </c>
      <c r="S22" s="5">
        <v>7390.4530519700002</v>
      </c>
      <c r="T22" s="5">
        <v>7390.4530519700002</v>
      </c>
      <c r="U22" s="5">
        <v>7443.2709822500001</v>
      </c>
      <c r="V22" s="5">
        <v>7585.4578214900002</v>
      </c>
      <c r="W22" s="5">
        <v>7585.4578214900002</v>
      </c>
      <c r="X22" s="5">
        <v>8561.6445834500009</v>
      </c>
    </row>
    <row r="23" spans="1:24" s="3" customFormat="1">
      <c r="A23" s="6" t="s">
        <v>126</v>
      </c>
      <c r="B23" s="76" t="s">
        <v>115</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126</v>
      </c>
      <c r="B24" s="76" t="s">
        <v>116</v>
      </c>
      <c r="C24" s="5">
        <v>273.35749397463007</v>
      </c>
      <c r="D24" s="5">
        <v>280.54028907690002</v>
      </c>
      <c r="E24" s="5">
        <v>282.74485405450002</v>
      </c>
      <c r="F24" s="5">
        <v>284.52641674189999</v>
      </c>
      <c r="G24" s="5">
        <v>2347.1684635455999</v>
      </c>
      <c r="H24" s="5">
        <v>2372.8061827167999</v>
      </c>
      <c r="I24" s="5">
        <v>2399.0397599436001</v>
      </c>
      <c r="J24" s="5">
        <v>2428.9289514882998</v>
      </c>
      <c r="K24" s="5">
        <v>2683.9621423400004</v>
      </c>
      <c r="L24" s="5">
        <v>2815.9856256835997</v>
      </c>
      <c r="M24" s="5">
        <v>2832.6141965065999</v>
      </c>
      <c r="N24" s="5">
        <v>2858.8449252555997</v>
      </c>
      <c r="O24" s="5">
        <v>2888.1093483190998</v>
      </c>
      <c r="P24" s="5">
        <v>3473.4947378789002</v>
      </c>
      <c r="Q24" s="5">
        <v>3681.9126394687996</v>
      </c>
      <c r="R24" s="5">
        <v>3740.2915259135998</v>
      </c>
      <c r="S24" s="5">
        <v>3774.5875459691997</v>
      </c>
      <c r="T24" s="5">
        <v>3811.6917040416997</v>
      </c>
      <c r="U24" s="5">
        <v>3854.3626649165999</v>
      </c>
      <c r="V24" s="5">
        <v>3901.9354789485997</v>
      </c>
      <c r="W24" s="5">
        <v>3926.4506399126999</v>
      </c>
      <c r="X24" s="5">
        <v>3949.1998669472996</v>
      </c>
    </row>
    <row r="25" spans="1:24" s="3" customFormat="1">
      <c r="A25" s="6" t="s">
        <v>126</v>
      </c>
      <c r="B25" s="76" t="s">
        <v>117</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126</v>
      </c>
      <c r="B26" s="76" t="s">
        <v>118</v>
      </c>
      <c r="C26" s="5">
        <v>1639.46</v>
      </c>
      <c r="D26" s="5">
        <v>1639.46</v>
      </c>
      <c r="E26" s="5">
        <v>1866.46</v>
      </c>
      <c r="F26" s="5">
        <v>1866.46</v>
      </c>
      <c r="G26" s="5">
        <v>1867.46</v>
      </c>
      <c r="H26" s="5">
        <v>1867.46</v>
      </c>
      <c r="I26" s="5">
        <v>1867.46</v>
      </c>
      <c r="J26" s="5">
        <v>1867.46</v>
      </c>
      <c r="K26" s="5">
        <v>1867.46</v>
      </c>
      <c r="L26" s="5">
        <v>1867.46</v>
      </c>
      <c r="M26" s="5">
        <v>1867.46</v>
      </c>
      <c r="N26" s="5">
        <v>1867.46</v>
      </c>
      <c r="O26" s="5">
        <v>2617.4600000000005</v>
      </c>
      <c r="P26" s="5">
        <v>2617.4600000000005</v>
      </c>
      <c r="Q26" s="5">
        <v>2617.4600000000005</v>
      </c>
      <c r="R26" s="5">
        <v>8097.46</v>
      </c>
      <c r="S26" s="5">
        <v>8097.46</v>
      </c>
      <c r="T26" s="5">
        <v>8097.46</v>
      </c>
      <c r="U26" s="5">
        <v>8097.46</v>
      </c>
      <c r="V26" s="5">
        <v>8097.46</v>
      </c>
      <c r="W26" s="5">
        <v>7990.66</v>
      </c>
      <c r="X26" s="5">
        <v>7942.36</v>
      </c>
    </row>
    <row r="27" spans="1:24" s="3" customFormat="1">
      <c r="A27" s="6" t="s">
        <v>126</v>
      </c>
      <c r="B27" s="76" t="s">
        <v>119</v>
      </c>
      <c r="C27" s="5">
        <v>1837.3170000000005</v>
      </c>
      <c r="D27" s="5">
        <v>1837.3170000000005</v>
      </c>
      <c r="E27" s="5">
        <v>2217.3170000000005</v>
      </c>
      <c r="F27" s="5">
        <v>2217.3170000000005</v>
      </c>
      <c r="G27" s="5">
        <v>2217.3170000000005</v>
      </c>
      <c r="H27" s="5">
        <v>2217.3170000000005</v>
      </c>
      <c r="I27" s="5">
        <v>2217.3170000000005</v>
      </c>
      <c r="J27" s="5">
        <v>2285.1228048300004</v>
      </c>
      <c r="K27" s="5">
        <v>2369.4022205900005</v>
      </c>
      <c r="L27" s="5">
        <v>2402.3170000000005</v>
      </c>
      <c r="M27" s="5">
        <v>2402.3170000000005</v>
      </c>
      <c r="N27" s="5">
        <v>2402.3170000000005</v>
      </c>
      <c r="O27" s="5">
        <v>2402.3170000000005</v>
      </c>
      <c r="P27" s="5">
        <v>2402.3170000000005</v>
      </c>
      <c r="Q27" s="5">
        <v>2402.3170000000005</v>
      </c>
      <c r="R27" s="5">
        <v>2402.3170000000005</v>
      </c>
      <c r="S27" s="5">
        <v>2402.3170000000005</v>
      </c>
      <c r="T27" s="5">
        <v>2402.3170000000005</v>
      </c>
      <c r="U27" s="5">
        <v>2402.3170000000005</v>
      </c>
      <c r="V27" s="5">
        <v>2402.3170000000005</v>
      </c>
      <c r="W27" s="5">
        <v>2402.3170000000005</v>
      </c>
      <c r="X27" s="5">
        <v>2402.3170000000005</v>
      </c>
    </row>
    <row r="28" spans="1:24" s="3" customFormat="1">
      <c r="A28" s="6" t="s">
        <v>126</v>
      </c>
      <c r="B28" s="77" t="s">
        <v>120</v>
      </c>
      <c r="C28" s="5">
        <v>3438.0026501358498</v>
      </c>
      <c r="D28" s="5">
        <v>3737.7099331735299</v>
      </c>
      <c r="E28" s="5">
        <v>4047.0976374010902</v>
      </c>
      <c r="F28" s="5">
        <v>4276.2998627466695</v>
      </c>
      <c r="G28" s="5">
        <v>4511.1256453955002</v>
      </c>
      <c r="H28" s="5">
        <v>4815.3819152757496</v>
      </c>
      <c r="I28" s="5">
        <v>5044.3136273221207</v>
      </c>
      <c r="J28" s="5">
        <v>5278.3341824469198</v>
      </c>
      <c r="K28" s="5">
        <v>5484.2828698088097</v>
      </c>
      <c r="L28" s="5">
        <v>5684.0850252196897</v>
      </c>
      <c r="M28" s="5">
        <v>5871.6791719677603</v>
      </c>
      <c r="N28" s="5">
        <v>6088.9359820393702</v>
      </c>
      <c r="O28" s="5">
        <v>6310.1304716899504</v>
      </c>
      <c r="P28" s="5">
        <v>6601.7026390176998</v>
      </c>
      <c r="Q28" s="5">
        <v>6885.3969124426694</v>
      </c>
      <c r="R28" s="5">
        <v>7196.6535152739998</v>
      </c>
      <c r="S28" s="5">
        <v>7481.6766771355897</v>
      </c>
      <c r="T28" s="5">
        <v>7799.1994908782299</v>
      </c>
      <c r="U28" s="5">
        <v>8038.4133422085197</v>
      </c>
      <c r="V28" s="5">
        <v>8273.8077323846301</v>
      </c>
      <c r="W28" s="5">
        <v>8514.1817971348501</v>
      </c>
      <c r="X28" s="5">
        <v>8722.2853254477504</v>
      </c>
    </row>
    <row r="29" spans="1:24" s="3" customFormat="1">
      <c r="A29" s="99" t="s">
        <v>136</v>
      </c>
      <c r="B29" s="99"/>
      <c r="C29" s="17">
        <v>21817.800120018997</v>
      </c>
      <c r="D29" s="17">
        <v>22153.421378568401</v>
      </c>
      <c r="E29" s="17">
        <v>22635.639598244466</v>
      </c>
      <c r="F29" s="17">
        <v>21457.016147163369</v>
      </c>
      <c r="G29" s="17">
        <v>24046.282667476164</v>
      </c>
      <c r="H29" s="17">
        <v>24408.247469271737</v>
      </c>
      <c r="I29" s="17">
        <v>24681.381174104725</v>
      </c>
      <c r="J29" s="17">
        <v>25031.480592711909</v>
      </c>
      <c r="K29" s="17">
        <v>25597.029098877567</v>
      </c>
      <c r="L29" s="17">
        <v>25856.275716818873</v>
      </c>
      <c r="M29" s="17">
        <v>26043.585391414297</v>
      </c>
      <c r="N29" s="17">
        <v>26292.293985074008</v>
      </c>
      <c r="O29" s="17">
        <v>26417.046205841696</v>
      </c>
      <c r="P29" s="17">
        <v>27309.242642149293</v>
      </c>
      <c r="Q29" s="17">
        <v>28191.185776608669</v>
      </c>
      <c r="R29" s="17">
        <v>32698.937194806873</v>
      </c>
      <c r="S29" s="17">
        <v>33796.853301280564</v>
      </c>
      <c r="T29" s="17">
        <v>34192.734219973383</v>
      </c>
      <c r="U29" s="17">
        <v>34574.85709871674</v>
      </c>
      <c r="V29" s="17">
        <v>35052.627379516358</v>
      </c>
      <c r="W29" s="17">
        <v>35234.461885849167</v>
      </c>
      <c r="X29" s="17">
        <v>36414.395253560222</v>
      </c>
    </row>
    <row r="30" spans="1:24" s="3" customFormat="1">
      <c r="A30" s="6" t="s">
        <v>126</v>
      </c>
      <c r="B30" s="77" t="s">
        <v>122</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9" t="s">
        <v>142</v>
      </c>
      <c r="B31" s="99"/>
      <c r="C31" s="17">
        <v>21911.040120018999</v>
      </c>
      <c r="D31" s="17">
        <v>22262.391597383845</v>
      </c>
      <c r="E31" s="17">
        <v>22761.381324972557</v>
      </c>
      <c r="F31" s="17">
        <v>21598.562515862948</v>
      </c>
      <c r="G31" s="17">
        <v>24203.858669000103</v>
      </c>
      <c r="H31" s="17">
        <v>24580.844554671265</v>
      </c>
      <c r="I31" s="17">
        <v>24871.143468065453</v>
      </c>
      <c r="J31" s="17">
        <v>25236.774854928695</v>
      </c>
      <c r="K31" s="17">
        <v>25821.710533810492</v>
      </c>
      <c r="L31" s="17">
        <v>26100.061417324687</v>
      </c>
      <c r="M31" s="17">
        <v>26304.891321066156</v>
      </c>
      <c r="N31" s="17">
        <v>26571.805754032743</v>
      </c>
      <c r="O31" s="17">
        <v>26714.653133197495</v>
      </c>
      <c r="P31" s="17">
        <v>27624.65729894449</v>
      </c>
      <c r="Q31" s="17">
        <v>28528.369745357861</v>
      </c>
      <c r="R31" s="17">
        <v>33053.157271368043</v>
      </c>
      <c r="S31" s="17">
        <v>34171.090058137313</v>
      </c>
      <c r="T31" s="17">
        <v>34588.448097227854</v>
      </c>
      <c r="U31" s="17">
        <v>34993.078589872537</v>
      </c>
      <c r="V31" s="17">
        <v>35491.529006249824</v>
      </c>
      <c r="W31" s="17">
        <v>35695.180491374093</v>
      </c>
      <c r="X31" s="17">
        <v>36895.987419142337</v>
      </c>
    </row>
    <row r="33" spans="1:24">
      <c r="A33" s="4" t="s">
        <v>139</v>
      </c>
      <c r="B33" s="4" t="s">
        <v>140</v>
      </c>
      <c r="C33" s="4" t="s">
        <v>141</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143</v>
      </c>
      <c r="B34" s="76" t="s">
        <v>111</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143</v>
      </c>
      <c r="B35" s="7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143</v>
      </c>
      <c r="B36" s="76" t="s">
        <v>113</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143</v>
      </c>
      <c r="B37" s="76" t="s">
        <v>114</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2699.3337779000003</v>
      </c>
      <c r="U37" s="5">
        <v>3125.1872982200002</v>
      </c>
      <c r="V37" s="5">
        <v>3125.1872982200002</v>
      </c>
      <c r="W37" s="5">
        <v>3125.1872982200002</v>
      </c>
      <c r="X37" s="5">
        <v>3125.1872982200002</v>
      </c>
    </row>
    <row r="38" spans="1:24">
      <c r="A38" s="6" t="s">
        <v>143</v>
      </c>
      <c r="B38" s="76" t="s">
        <v>115</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143</v>
      </c>
      <c r="B39" s="76" t="s">
        <v>116</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971.4729710949</v>
      </c>
      <c r="Q39" s="5">
        <v>1316.1876694206999</v>
      </c>
      <c r="R39" s="5">
        <v>2646.6806306765998</v>
      </c>
      <c r="S39" s="5">
        <v>3273.7242941366003</v>
      </c>
      <c r="T39" s="5">
        <v>3378.7502154998997</v>
      </c>
      <c r="U39" s="5">
        <v>3402.3261175401999</v>
      </c>
      <c r="V39" s="5">
        <v>3429.9119546400998</v>
      </c>
      <c r="W39" s="5">
        <v>3445.0899674491998</v>
      </c>
      <c r="X39" s="5">
        <v>3459.6728358997998</v>
      </c>
    </row>
    <row r="40" spans="1:24">
      <c r="A40" s="6" t="s">
        <v>143</v>
      </c>
      <c r="B40" s="76" t="s">
        <v>117</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143</v>
      </c>
      <c r="B41" s="76" t="s">
        <v>118</v>
      </c>
      <c r="C41" s="5">
        <v>676.60799999999995</v>
      </c>
      <c r="D41" s="5">
        <v>676.60799999999995</v>
      </c>
      <c r="E41" s="5">
        <v>1176.6079999999999</v>
      </c>
      <c r="F41" s="5">
        <v>1176.6079999999999</v>
      </c>
      <c r="G41" s="5">
        <v>1176.6079999999999</v>
      </c>
      <c r="H41" s="5">
        <v>1240.4084012399999</v>
      </c>
      <c r="I41" s="5">
        <v>1654.25100662</v>
      </c>
      <c r="J41" s="5">
        <v>1821.6079999999999</v>
      </c>
      <c r="K41" s="5">
        <v>3161.5334474700003</v>
      </c>
      <c r="L41" s="5">
        <v>3320.9481371800002</v>
      </c>
      <c r="M41" s="5">
        <v>3320.9481371800002</v>
      </c>
      <c r="N41" s="5">
        <v>3320.9481371800002</v>
      </c>
      <c r="O41" s="5">
        <v>3320.9481371800002</v>
      </c>
      <c r="P41" s="5">
        <v>3320.9481371800002</v>
      </c>
      <c r="Q41" s="5">
        <v>3320.9481371800002</v>
      </c>
      <c r="R41" s="5">
        <v>4045.0566779200003</v>
      </c>
      <c r="S41" s="5">
        <v>4830.1119836300004</v>
      </c>
      <c r="T41" s="5">
        <v>4830.1119836300004</v>
      </c>
      <c r="U41" s="5">
        <v>4830.1119836300004</v>
      </c>
      <c r="V41" s="5">
        <v>4830.1119836300004</v>
      </c>
      <c r="W41" s="5">
        <v>4830.1119836300004</v>
      </c>
      <c r="X41" s="5">
        <v>4830.1119836300004</v>
      </c>
    </row>
    <row r="42" spans="1:24">
      <c r="A42" s="6" t="s">
        <v>143</v>
      </c>
      <c r="B42" s="76" t="s">
        <v>119</v>
      </c>
      <c r="C42" s="5">
        <v>1971.8570000000002</v>
      </c>
      <c r="D42" s="5">
        <v>1971.8570000000002</v>
      </c>
      <c r="E42" s="5">
        <v>2381.857</v>
      </c>
      <c r="F42" s="5">
        <v>2381.857</v>
      </c>
      <c r="G42" s="5">
        <v>2381.857</v>
      </c>
      <c r="H42" s="5">
        <v>2381.857</v>
      </c>
      <c r="I42" s="5">
        <v>2381.857</v>
      </c>
      <c r="J42" s="5">
        <v>3110.18788296</v>
      </c>
      <c r="K42" s="5">
        <v>3110.18788296</v>
      </c>
      <c r="L42" s="5">
        <v>3618.3530163700002</v>
      </c>
      <c r="M42" s="5">
        <v>3618.3530163700002</v>
      </c>
      <c r="N42" s="5">
        <v>3618.3530163700002</v>
      </c>
      <c r="O42" s="5">
        <v>3618.3530163700002</v>
      </c>
      <c r="P42" s="5">
        <v>3618.3530163700002</v>
      </c>
      <c r="Q42" s="5">
        <v>3618.3530163700002</v>
      </c>
      <c r="R42" s="5">
        <v>3818.3530163700002</v>
      </c>
      <c r="S42" s="5">
        <v>3818.3530163700002</v>
      </c>
      <c r="T42" s="5">
        <v>3818.3530163700002</v>
      </c>
      <c r="U42" s="5">
        <v>3818.3530163700002</v>
      </c>
      <c r="V42" s="5">
        <v>3818.3530163700002</v>
      </c>
      <c r="W42" s="5">
        <v>3818.3530163700002</v>
      </c>
      <c r="X42" s="5">
        <v>3818.3530163700002</v>
      </c>
    </row>
    <row r="43" spans="1:24">
      <c r="A43" s="6" t="s">
        <v>143</v>
      </c>
      <c r="B43" s="77" t="s">
        <v>120</v>
      </c>
      <c r="C43" s="5">
        <v>3640.0062758152999</v>
      </c>
      <c r="D43" s="5">
        <v>3916.30494394267</v>
      </c>
      <c r="E43" s="5">
        <v>4142.55346077171</v>
      </c>
      <c r="F43" s="5">
        <v>4336.6101742392102</v>
      </c>
      <c r="G43" s="5">
        <v>4528.4671971731204</v>
      </c>
      <c r="H43" s="5">
        <v>4727.61085807771</v>
      </c>
      <c r="I43" s="5">
        <v>4909.46472514176</v>
      </c>
      <c r="J43" s="5">
        <v>5088.6729267769106</v>
      </c>
      <c r="K43" s="5">
        <v>5253.6437027623697</v>
      </c>
      <c r="L43" s="5">
        <v>5431.4721552568299</v>
      </c>
      <c r="M43" s="5">
        <v>5610.0030505430295</v>
      </c>
      <c r="N43" s="5">
        <v>5810.8238092859501</v>
      </c>
      <c r="O43" s="5">
        <v>6019.4888685647402</v>
      </c>
      <c r="P43" s="5">
        <v>6302.7188673377495</v>
      </c>
      <c r="Q43" s="5">
        <v>6567.2092363880001</v>
      </c>
      <c r="R43" s="5">
        <v>6810.6753227696099</v>
      </c>
      <c r="S43" s="5">
        <v>7014.3020743638199</v>
      </c>
      <c r="T43" s="5">
        <v>7245.47896233969</v>
      </c>
      <c r="U43" s="5">
        <v>7413.5802120219896</v>
      </c>
      <c r="V43" s="5">
        <v>7586.30416108593</v>
      </c>
      <c r="W43" s="5">
        <v>7773.2094342290802</v>
      </c>
      <c r="X43" s="5">
        <v>7946.46898978635</v>
      </c>
    </row>
    <row r="44" spans="1:24">
      <c r="A44" s="99" t="s">
        <v>136</v>
      </c>
      <c r="B44" s="99"/>
      <c r="C44" s="17">
        <v>18711.641495570046</v>
      </c>
      <c r="D44" s="17">
        <v>19004.196851240231</v>
      </c>
      <c r="E44" s="17">
        <v>20178.402912913029</v>
      </c>
      <c r="F44" s="17">
        <v>20390.329151308095</v>
      </c>
      <c r="G44" s="17">
        <v>20614.345869704088</v>
      </c>
      <c r="H44" s="17">
        <v>20908.098359292271</v>
      </c>
      <c r="I44" s="17">
        <v>21525.240711978444</v>
      </c>
      <c r="J44" s="17">
        <v>22626.699467562354</v>
      </c>
      <c r="K44" s="17">
        <v>23073.611192127846</v>
      </c>
      <c r="L44" s="17">
        <v>23989.866857407731</v>
      </c>
      <c r="M44" s="17">
        <v>24171.166912692061</v>
      </c>
      <c r="N44" s="17">
        <v>24384.938070636977</v>
      </c>
      <c r="O44" s="17">
        <v>24615.219223603279</v>
      </c>
      <c r="P44" s="17">
        <v>24845.981687923322</v>
      </c>
      <c r="Q44" s="17">
        <v>25357.137638460401</v>
      </c>
      <c r="R44" s="17">
        <v>26204.673992279277</v>
      </c>
      <c r="S44" s="17">
        <v>27143.334138385675</v>
      </c>
      <c r="T44" s="17">
        <v>27462.229927423403</v>
      </c>
      <c r="U44" s="17">
        <v>28106.290503070992</v>
      </c>
      <c r="V44" s="17">
        <v>28194.19066874175</v>
      </c>
      <c r="W44" s="17">
        <v>28411.686962035903</v>
      </c>
      <c r="X44" s="17">
        <v>28613.9562290965</v>
      </c>
    </row>
    <row r="45" spans="1:24">
      <c r="A45" s="6" t="s">
        <v>143</v>
      </c>
      <c r="B45" s="77" t="s">
        <v>122</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9" t="s">
        <v>142</v>
      </c>
      <c r="B46" s="99"/>
      <c r="C46" s="17">
        <v>18913.781495570045</v>
      </c>
      <c r="D46" s="17">
        <v>19213.27337883598</v>
      </c>
      <c r="E46" s="17">
        <v>20395.823689231078</v>
      </c>
      <c r="F46" s="17">
        <v>20614.962551064691</v>
      </c>
      <c r="G46" s="17">
        <v>20845.803907036465</v>
      </c>
      <c r="H46" s="17">
        <v>21146.404604136806</v>
      </c>
      <c r="I46" s="17">
        <v>21770.621216306798</v>
      </c>
      <c r="J46" s="17">
        <v>22880.869644016049</v>
      </c>
      <c r="K46" s="17">
        <v>23335.067991511292</v>
      </c>
      <c r="L46" s="17">
        <v>24258.313400619678</v>
      </c>
      <c r="M46" s="17">
        <v>24446.871250144155</v>
      </c>
      <c r="N46" s="17">
        <v>24669.223520261145</v>
      </c>
      <c r="O46" s="17">
        <v>24906.909519145935</v>
      </c>
      <c r="P46" s="17">
        <v>25145.804017652063</v>
      </c>
      <c r="Q46" s="17">
        <v>25665.025589502384</v>
      </c>
      <c r="R46" s="17">
        <v>26522.073935496654</v>
      </c>
      <c r="S46" s="17">
        <v>27468.767253365582</v>
      </c>
      <c r="T46" s="17">
        <v>27797.036813370793</v>
      </c>
      <c r="U46" s="17">
        <v>28449.317011848987</v>
      </c>
      <c r="V46" s="17">
        <v>28547.997345417483</v>
      </c>
      <c r="W46" s="17">
        <v>28774.663816254499</v>
      </c>
      <c r="X46" s="17">
        <v>28985.461495208387</v>
      </c>
    </row>
    <row r="48" spans="1:24">
      <c r="A48" s="4" t="s">
        <v>139</v>
      </c>
      <c r="B48" s="4" t="s">
        <v>140</v>
      </c>
      <c r="C48" s="4" t="s">
        <v>141</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144</v>
      </c>
      <c r="B49" s="7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144</v>
      </c>
      <c r="B50" s="76" t="s">
        <v>112</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144</v>
      </c>
      <c r="B51" s="76" t="s">
        <v>113</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144</v>
      </c>
      <c r="B52" s="76" t="s">
        <v>114</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144</v>
      </c>
      <c r="B53" s="76" t="s">
        <v>115</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144</v>
      </c>
      <c r="B54" s="76" t="s">
        <v>116</v>
      </c>
      <c r="C54" s="5">
        <v>90.554895315583721</v>
      </c>
      <c r="D54" s="5">
        <v>93.447285708300001</v>
      </c>
      <c r="E54" s="5">
        <v>94.270500118900003</v>
      </c>
      <c r="F54" s="5">
        <v>95.448128374600003</v>
      </c>
      <c r="G54" s="5">
        <v>106.59043971849999</v>
      </c>
      <c r="H54" s="5">
        <v>119.96207300570001</v>
      </c>
      <c r="I54" s="5">
        <v>134.55668096049999</v>
      </c>
      <c r="J54" s="5">
        <v>150.6818773988</v>
      </c>
      <c r="K54" s="5">
        <v>962.25890941099999</v>
      </c>
      <c r="L54" s="5">
        <v>997.94186745069999</v>
      </c>
      <c r="M54" s="5">
        <v>1009.0844040357</v>
      </c>
      <c r="N54" s="5">
        <v>1360.5890281268</v>
      </c>
      <c r="O54" s="5">
        <v>1775.2738699597999</v>
      </c>
      <c r="P54" s="5">
        <v>1736.3491644459</v>
      </c>
      <c r="Q54" s="5">
        <v>1800.1606159209002</v>
      </c>
      <c r="R54" s="5">
        <v>2196.6211510568996</v>
      </c>
      <c r="S54" s="5">
        <v>2219.6758111539998</v>
      </c>
      <c r="T54" s="5">
        <v>2579.9488672835</v>
      </c>
      <c r="U54" s="5">
        <v>2717.2210160939003</v>
      </c>
      <c r="V54" s="5">
        <v>2841.1133692019002</v>
      </c>
      <c r="W54" s="5">
        <v>2860.6207024618002</v>
      </c>
      <c r="X54" s="5">
        <v>3090.3920979271002</v>
      </c>
    </row>
    <row r="55" spans="1:24">
      <c r="A55" s="6" t="s">
        <v>144</v>
      </c>
      <c r="B55" s="76" t="s">
        <v>117</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144</v>
      </c>
      <c r="B56" s="76" t="s">
        <v>118</v>
      </c>
      <c r="C56" s="5">
        <v>3976.7299999999991</v>
      </c>
      <c r="D56" s="5">
        <v>3976.7299999999991</v>
      </c>
      <c r="E56" s="5">
        <v>4336.9299999999994</v>
      </c>
      <c r="F56" s="5">
        <v>4336.9299999999994</v>
      </c>
      <c r="G56" s="5">
        <v>4336.9299999999994</v>
      </c>
      <c r="H56" s="5">
        <v>4336.9299999999994</v>
      </c>
      <c r="I56" s="5">
        <v>4336.9299999999994</v>
      </c>
      <c r="J56" s="5">
        <v>4396.7299999999996</v>
      </c>
      <c r="K56" s="5">
        <v>4536.7299999999996</v>
      </c>
      <c r="L56" s="5">
        <v>4676.7299999999987</v>
      </c>
      <c r="M56" s="5">
        <v>4676.7299999999987</v>
      </c>
      <c r="N56" s="5">
        <v>4676.7299999999987</v>
      </c>
      <c r="O56" s="5">
        <v>5117.9299999999985</v>
      </c>
      <c r="P56" s="5">
        <v>5211.2670279499989</v>
      </c>
      <c r="Q56" s="5">
        <v>5211.2670279499989</v>
      </c>
      <c r="R56" s="5">
        <v>5211.2670279499989</v>
      </c>
      <c r="S56" s="5">
        <v>5211.2670279499989</v>
      </c>
      <c r="T56" s="5">
        <v>6434.1222536899995</v>
      </c>
      <c r="U56" s="5">
        <v>6434.1222536899995</v>
      </c>
      <c r="V56" s="5">
        <v>6242.1222536899995</v>
      </c>
      <c r="W56" s="5">
        <v>6543.5741707300003</v>
      </c>
      <c r="X56" s="5">
        <v>6543.5741707300003</v>
      </c>
    </row>
    <row r="57" spans="1:24">
      <c r="A57" s="6" t="s">
        <v>144</v>
      </c>
      <c r="B57" s="76" t="s">
        <v>119</v>
      </c>
      <c r="C57" s="5">
        <v>964.53700000000003</v>
      </c>
      <c r="D57" s="5">
        <v>964.53700000000003</v>
      </c>
      <c r="E57" s="5">
        <v>964.53700000000003</v>
      </c>
      <c r="F57" s="5">
        <v>964.53700000000003</v>
      </c>
      <c r="G57" s="5">
        <v>964.53700000000003</v>
      </c>
      <c r="H57" s="5">
        <v>1004.537</v>
      </c>
      <c r="I57" s="5">
        <v>1044.537</v>
      </c>
      <c r="J57" s="5">
        <v>1084.537</v>
      </c>
      <c r="K57" s="5">
        <v>1124.537</v>
      </c>
      <c r="L57" s="5">
        <v>1164.537</v>
      </c>
      <c r="M57" s="5">
        <v>1164.537</v>
      </c>
      <c r="N57" s="5">
        <v>1164.537</v>
      </c>
      <c r="O57" s="5">
        <v>1364.537</v>
      </c>
      <c r="P57" s="5">
        <v>2095.8978174600002</v>
      </c>
      <c r="Q57" s="5">
        <v>2095.8978174600002</v>
      </c>
      <c r="R57" s="5">
        <v>2387.6729740999999</v>
      </c>
      <c r="S57" s="5">
        <v>2387.6729740999999</v>
      </c>
      <c r="T57" s="5">
        <v>3085.8888575299998</v>
      </c>
      <c r="U57" s="5">
        <v>3085.8888575299998</v>
      </c>
      <c r="V57" s="5">
        <v>3085.8888575299998</v>
      </c>
      <c r="W57" s="5">
        <v>3085.8888575299998</v>
      </c>
      <c r="X57" s="5">
        <v>3085.8888575299998</v>
      </c>
    </row>
    <row r="58" spans="1:24">
      <c r="A58" s="6" t="s">
        <v>144</v>
      </c>
      <c r="B58" s="77" t="s">
        <v>120</v>
      </c>
      <c r="C58" s="5">
        <v>2810.48308043422</v>
      </c>
      <c r="D58" s="5">
        <v>3384.7908713577399</v>
      </c>
      <c r="E58" s="5">
        <v>3958.6091891666001</v>
      </c>
      <c r="F58" s="5">
        <v>4519.9082022916</v>
      </c>
      <c r="G58" s="5">
        <v>5093.6754120568003</v>
      </c>
      <c r="H58" s="5">
        <v>5662.84928026942</v>
      </c>
      <c r="I58" s="5">
        <v>6230.9389431344507</v>
      </c>
      <c r="J58" s="5">
        <v>6797.0103812679299</v>
      </c>
      <c r="K58" s="5">
        <v>7165.1324589348806</v>
      </c>
      <c r="L58" s="5">
        <v>7320.8545183228107</v>
      </c>
      <c r="M58" s="5">
        <v>7460.8987994259896</v>
      </c>
      <c r="N58" s="5">
        <v>7628.0639482720899</v>
      </c>
      <c r="O58" s="5">
        <v>7808.5125061926301</v>
      </c>
      <c r="P58" s="5">
        <v>8055.4054266151306</v>
      </c>
      <c r="Q58" s="5">
        <v>8292.88168770415</v>
      </c>
      <c r="R58" s="5">
        <v>8553.5920518803905</v>
      </c>
      <c r="S58" s="5">
        <v>8775.0683500504892</v>
      </c>
      <c r="T58" s="5">
        <v>9031.8768901962503</v>
      </c>
      <c r="U58" s="5">
        <v>9223.5194474934906</v>
      </c>
      <c r="V58" s="5">
        <v>9419.1701054329296</v>
      </c>
      <c r="W58" s="5">
        <v>9606.5998198230591</v>
      </c>
      <c r="X58" s="5">
        <v>9787.3968148358999</v>
      </c>
    </row>
    <row r="59" spans="1:24">
      <c r="A59" s="99" t="s">
        <v>136</v>
      </c>
      <c r="B59" s="99"/>
      <c r="C59" s="17">
        <v>17330.524557072138</v>
      </c>
      <c r="D59" s="17">
        <v>17919.294299959511</v>
      </c>
      <c r="E59" s="17">
        <v>18870.866777684958</v>
      </c>
      <c r="F59" s="17">
        <v>19454.24737992098</v>
      </c>
      <c r="G59" s="17">
        <v>20062.993504648854</v>
      </c>
      <c r="H59" s="17">
        <v>20705.147715910363</v>
      </c>
      <c r="I59" s="17">
        <v>21341.88408133464</v>
      </c>
      <c r="J59" s="17">
        <v>22035.878496454206</v>
      </c>
      <c r="K59" s="17">
        <v>23405.354536679977</v>
      </c>
      <c r="L59" s="17">
        <v>23469.267559369713</v>
      </c>
      <c r="M59" s="17">
        <v>23265.892137310977</v>
      </c>
      <c r="N59" s="17">
        <v>23410.728552572018</v>
      </c>
      <c r="O59" s="17">
        <v>24285.074485226454</v>
      </c>
      <c r="P59" s="17">
        <v>25158.086259189164</v>
      </c>
      <c r="Q59" s="17">
        <v>25493.918118672605</v>
      </c>
      <c r="R59" s="17">
        <v>26490.527570476755</v>
      </c>
      <c r="S59" s="17">
        <v>26758.588249614062</v>
      </c>
      <c r="T59" s="17">
        <v>29325.768014690522</v>
      </c>
      <c r="U59" s="17">
        <v>29687.519277161351</v>
      </c>
      <c r="V59" s="17">
        <v>28911.879057612656</v>
      </c>
      <c r="W59" s="17">
        <v>29440.261351592177</v>
      </c>
      <c r="X59" s="17">
        <v>29868.340433770325</v>
      </c>
    </row>
    <row r="60" spans="1:24">
      <c r="A60" s="6" t="s">
        <v>144</v>
      </c>
      <c r="B60" s="77" t="s">
        <v>122</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9" t="s">
        <v>142</v>
      </c>
      <c r="B61" s="99"/>
      <c r="C61" s="17">
        <v>17415.154557072139</v>
      </c>
      <c r="D61" s="17">
        <v>18016.672282142845</v>
      </c>
      <c r="E61" s="17">
        <v>18980.449207818641</v>
      </c>
      <c r="F61" s="17">
        <v>19576.126058945287</v>
      </c>
      <c r="G61" s="17">
        <v>20199.028065055052</v>
      </c>
      <c r="H61" s="17">
        <v>20852.468616058621</v>
      </c>
      <c r="I61" s="17">
        <v>21501.972396100471</v>
      </c>
      <c r="J61" s="17">
        <v>22208.49437604754</v>
      </c>
      <c r="K61" s="17">
        <v>23591.887175904325</v>
      </c>
      <c r="L61" s="17">
        <v>23668.323280596622</v>
      </c>
      <c r="M61" s="17">
        <v>23479.151494302867</v>
      </c>
      <c r="N61" s="17">
        <v>23638.23171432496</v>
      </c>
      <c r="O61" s="17">
        <v>24524.903114230812</v>
      </c>
      <c r="P61" s="17">
        <v>25410.922863316733</v>
      </c>
      <c r="Q61" s="17">
        <v>25760.358270739955</v>
      </c>
      <c r="R61" s="17">
        <v>26770.853481947954</v>
      </c>
      <c r="S61" s="17">
        <v>27055.578506666643</v>
      </c>
      <c r="T61" s="17">
        <v>29638.012589249956</v>
      </c>
      <c r="U61" s="17">
        <v>30013.67379974596</v>
      </c>
      <c r="V61" s="17">
        <v>29256.551701391509</v>
      </c>
      <c r="W61" s="17">
        <v>29802.061701044768</v>
      </c>
      <c r="X61" s="17">
        <v>30247.331695289162</v>
      </c>
    </row>
    <row r="63" spans="1:24">
      <c r="A63" s="4" t="s">
        <v>139</v>
      </c>
      <c r="B63" s="4" t="s">
        <v>140</v>
      </c>
      <c r="C63" s="4" t="s">
        <v>141</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145</v>
      </c>
      <c r="B64" s="7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145</v>
      </c>
      <c r="B65" s="7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145</v>
      </c>
      <c r="B66" s="76" t="s">
        <v>113</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145</v>
      </c>
      <c r="B67" s="76" t="s">
        <v>114</v>
      </c>
      <c r="C67" s="5">
        <v>1264.1399999600001</v>
      </c>
      <c r="D67" s="5">
        <v>1264.1399999600001</v>
      </c>
      <c r="E67" s="5">
        <v>1264.1399999600001</v>
      </c>
      <c r="F67" s="5">
        <v>1264.1399999600001</v>
      </c>
      <c r="G67" s="5">
        <v>1556.97744842</v>
      </c>
      <c r="H67" s="5">
        <v>1556.97744842</v>
      </c>
      <c r="I67" s="5">
        <v>1556.97744842</v>
      </c>
      <c r="J67" s="5">
        <v>1556.97744842</v>
      </c>
      <c r="K67" s="5">
        <v>1556.97744842</v>
      </c>
      <c r="L67" s="5">
        <v>1556.97744842</v>
      </c>
      <c r="M67" s="5">
        <v>1174.4774484200002</v>
      </c>
      <c r="N67" s="5">
        <v>1174.4774484200002</v>
      </c>
      <c r="O67" s="5">
        <v>940.13744846000009</v>
      </c>
      <c r="P67" s="5">
        <v>940.13744846000009</v>
      </c>
      <c r="Q67" s="5">
        <v>940.13744846000009</v>
      </c>
      <c r="R67" s="5">
        <v>860.13744846000009</v>
      </c>
      <c r="S67" s="5">
        <v>860.13744846000009</v>
      </c>
      <c r="T67" s="5">
        <v>1426.2449984399998</v>
      </c>
      <c r="U67" s="5">
        <v>1426.2449984399998</v>
      </c>
      <c r="V67" s="5">
        <v>1426.2449984399998</v>
      </c>
      <c r="W67" s="5">
        <v>1426.2449984399998</v>
      </c>
      <c r="X67" s="5">
        <v>1426.2449984399998</v>
      </c>
    </row>
    <row r="68" spans="1:24">
      <c r="A68" s="6" t="s">
        <v>145</v>
      </c>
      <c r="B68" s="7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145</v>
      </c>
      <c r="B69" s="76" t="s">
        <v>116</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418.30901131459996</v>
      </c>
      <c r="N69" s="5">
        <v>652.35133345140002</v>
      </c>
      <c r="O69" s="5">
        <v>656.34180283559999</v>
      </c>
      <c r="P69" s="5">
        <v>660.14707224790004</v>
      </c>
      <c r="Q69" s="5">
        <v>974.45178564340006</v>
      </c>
      <c r="R69" s="5">
        <v>2015.2908424051002</v>
      </c>
      <c r="S69" s="5">
        <v>2021.3513312747002</v>
      </c>
      <c r="T69" s="5">
        <v>2058.1483229584001</v>
      </c>
      <c r="U69" s="5">
        <v>2065.9228893490999</v>
      </c>
      <c r="V69" s="5">
        <v>2074.8457893251998</v>
      </c>
      <c r="W69" s="5">
        <v>2078.7434620526001</v>
      </c>
      <c r="X69" s="5">
        <v>2082.6199986176998</v>
      </c>
    </row>
    <row r="70" spans="1:24">
      <c r="A70" s="6" t="s">
        <v>145</v>
      </c>
      <c r="B70" s="76" t="s">
        <v>117</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145</v>
      </c>
      <c r="B71" s="76" t="s">
        <v>118</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2683.9498649800003</v>
      </c>
      <c r="P71" s="5">
        <v>2457.7498649800004</v>
      </c>
      <c r="Q71" s="5">
        <v>2457.7498649800004</v>
      </c>
      <c r="R71" s="5">
        <v>2377.2498649800004</v>
      </c>
      <c r="S71" s="5">
        <v>2254.74986498</v>
      </c>
      <c r="T71" s="5">
        <v>2188.7498649800004</v>
      </c>
      <c r="U71" s="5">
        <v>2188.7498649800004</v>
      </c>
      <c r="V71" s="5">
        <v>2132.0498649800002</v>
      </c>
      <c r="W71" s="5">
        <v>2093.0498649800002</v>
      </c>
      <c r="X71" s="5">
        <v>2093.0498649800002</v>
      </c>
    </row>
    <row r="72" spans="1:24">
      <c r="A72" s="6" t="s">
        <v>145</v>
      </c>
      <c r="B72" s="76" t="s">
        <v>119</v>
      </c>
      <c r="C72" s="5">
        <v>378</v>
      </c>
      <c r="D72" s="5">
        <v>378</v>
      </c>
      <c r="E72" s="5">
        <v>378</v>
      </c>
      <c r="F72" s="5">
        <v>378</v>
      </c>
      <c r="G72" s="5">
        <v>378</v>
      </c>
      <c r="H72" s="5">
        <v>378</v>
      </c>
      <c r="I72" s="5">
        <v>378</v>
      </c>
      <c r="J72" s="5">
        <v>378</v>
      </c>
      <c r="K72" s="5">
        <v>378</v>
      </c>
      <c r="L72" s="5">
        <v>378</v>
      </c>
      <c r="M72" s="5">
        <v>378</v>
      </c>
      <c r="N72" s="5">
        <v>378</v>
      </c>
      <c r="O72" s="5">
        <v>952.01013502000001</v>
      </c>
      <c r="P72" s="5">
        <v>952.01013502000001</v>
      </c>
      <c r="Q72" s="5">
        <v>952.01013502000001</v>
      </c>
      <c r="R72" s="5">
        <v>952.01013502000001</v>
      </c>
      <c r="S72" s="5">
        <v>952.01013502000001</v>
      </c>
      <c r="T72" s="5">
        <v>952.01013502000001</v>
      </c>
      <c r="U72" s="5">
        <v>952.01013502000001</v>
      </c>
      <c r="V72" s="5">
        <v>952.01013502000001</v>
      </c>
      <c r="W72" s="5">
        <v>952.01013502000001</v>
      </c>
      <c r="X72" s="5">
        <v>952.01013502000001</v>
      </c>
    </row>
    <row r="73" spans="1:24">
      <c r="A73" s="6" t="s">
        <v>145</v>
      </c>
      <c r="B73" s="77" t="s">
        <v>120</v>
      </c>
      <c r="C73" s="5">
        <v>1633.7456085620101</v>
      </c>
      <c r="D73" s="5">
        <v>1769.37392396826</v>
      </c>
      <c r="E73" s="5">
        <v>1860.4856927712701</v>
      </c>
      <c r="F73" s="5">
        <v>1931.5699254044998</v>
      </c>
      <c r="G73" s="5">
        <v>2006.2434064152101</v>
      </c>
      <c r="H73" s="5">
        <v>2079.5264779784097</v>
      </c>
      <c r="I73" s="5">
        <v>2145.11484548709</v>
      </c>
      <c r="J73" s="5">
        <v>2213.1577030636099</v>
      </c>
      <c r="K73" s="5">
        <v>2286.6972704834002</v>
      </c>
      <c r="L73" s="5">
        <v>2331.43026086192</v>
      </c>
      <c r="M73" s="5">
        <v>2373.58994505393</v>
      </c>
      <c r="N73" s="5">
        <v>2422.02552078902</v>
      </c>
      <c r="O73" s="5">
        <v>2480.1322361183597</v>
      </c>
      <c r="P73" s="5">
        <v>2554.8210158174097</v>
      </c>
      <c r="Q73" s="5">
        <v>2631.68121593864</v>
      </c>
      <c r="R73" s="5">
        <v>2692.8512822800403</v>
      </c>
      <c r="S73" s="5">
        <v>2748.4627235274702</v>
      </c>
      <c r="T73" s="5">
        <v>2801.3580757014797</v>
      </c>
      <c r="U73" s="5">
        <v>2839.9128454945303</v>
      </c>
      <c r="V73" s="5">
        <v>2879.8272821069404</v>
      </c>
      <c r="W73" s="5">
        <v>2931.2375396001898</v>
      </c>
      <c r="X73" s="5">
        <v>2971.4766858151902</v>
      </c>
    </row>
    <row r="74" spans="1:24">
      <c r="A74" s="99" t="s">
        <v>136</v>
      </c>
      <c r="B74" s="99"/>
      <c r="C74" s="17">
        <v>7545.7514398819221</v>
      </c>
      <c r="D74" s="17">
        <v>7680.5364013786129</v>
      </c>
      <c r="E74" s="17">
        <v>7530.9171368575244</v>
      </c>
      <c r="F74" s="17">
        <v>7421.4104828505278</v>
      </c>
      <c r="G74" s="17">
        <v>7788.558364985699</v>
      </c>
      <c r="H74" s="17">
        <v>7861.6202521300493</v>
      </c>
      <c r="I74" s="17">
        <v>7927.2426697553155</v>
      </c>
      <c r="J74" s="17">
        <v>7995.967283096651</v>
      </c>
      <c r="K74" s="17">
        <v>8070.6916158899767</v>
      </c>
      <c r="L74" s="17">
        <v>8035.2345543196307</v>
      </c>
      <c r="M74" s="17">
        <v>7786.5550622594701</v>
      </c>
      <c r="N74" s="17">
        <v>8066.2519094584786</v>
      </c>
      <c r="O74" s="17">
        <v>9148.0012057823078</v>
      </c>
      <c r="P74" s="17">
        <v>9000.4515750123119</v>
      </c>
      <c r="Q74" s="17">
        <v>9395.5079552731586</v>
      </c>
      <c r="R74" s="17">
        <v>9546.0658523910133</v>
      </c>
      <c r="S74" s="17">
        <v>9490.9208894052754</v>
      </c>
      <c r="T74" s="17">
        <v>9558.9447897275168</v>
      </c>
      <c r="U74" s="17">
        <v>9613.7961436978003</v>
      </c>
      <c r="V74" s="17">
        <v>9615.7155314177326</v>
      </c>
      <c r="W74" s="17">
        <v>9635.5410421407432</v>
      </c>
      <c r="X74" s="17">
        <v>9683.0834902716542</v>
      </c>
    </row>
    <row r="75" spans="1:24">
      <c r="A75" s="6" t="s">
        <v>145</v>
      </c>
      <c r="B75" s="77" t="s">
        <v>122</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9" t="s">
        <v>142</v>
      </c>
      <c r="B76" s="99"/>
      <c r="C76" s="17">
        <v>7578.7414398819219</v>
      </c>
      <c r="D76" s="17">
        <v>7717.572323111177</v>
      </c>
      <c r="E76" s="17">
        <v>7572.2873790196973</v>
      </c>
      <c r="F76" s="17">
        <v>7466.9347108176198</v>
      </c>
      <c r="G76" s="17">
        <v>7838.2843703866301</v>
      </c>
      <c r="H76" s="17">
        <v>7915.4452958012926</v>
      </c>
      <c r="I76" s="17">
        <v>7985.3684178906487</v>
      </c>
      <c r="J76" s="17">
        <v>8057.7821182702455</v>
      </c>
      <c r="K76" s="17">
        <v>8136.8681330046938</v>
      </c>
      <c r="L76" s="17">
        <v>8106.0472212230798</v>
      </c>
      <c r="M76" s="17">
        <v>7861.879475600872</v>
      </c>
      <c r="N76" s="17">
        <v>8146.4594505667737</v>
      </c>
      <c r="O76" s="17">
        <v>9232.5962255098948</v>
      </c>
      <c r="P76" s="17">
        <v>9088.5027399033424</v>
      </c>
      <c r="Q76" s="17">
        <v>9488.3683392053372</v>
      </c>
      <c r="R76" s="17">
        <v>9643.1779862265266</v>
      </c>
      <c r="S76" s="17">
        <v>9593.3196442747994</v>
      </c>
      <c r="T76" s="17">
        <v>9666.6790928130958</v>
      </c>
      <c r="U76" s="17">
        <v>9725.8548341912883</v>
      </c>
      <c r="V76" s="17">
        <v>9732.3567105411585</v>
      </c>
      <c r="W76" s="17">
        <v>9756.8634037395859</v>
      </c>
      <c r="X76" s="17">
        <v>9810.3359755904785</v>
      </c>
    </row>
    <row r="78" spans="1:24">
      <c r="A78" s="4" t="s">
        <v>139</v>
      </c>
      <c r="B78" s="4" t="s">
        <v>140</v>
      </c>
      <c r="C78" s="4" t="s">
        <v>141</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146</v>
      </c>
      <c r="B79" s="7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146</v>
      </c>
      <c r="B80" s="7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146</v>
      </c>
      <c r="B81" s="7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146</v>
      </c>
      <c r="B82" s="76" t="s">
        <v>114</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146</v>
      </c>
      <c r="B83" s="76" t="s">
        <v>115</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146</v>
      </c>
      <c r="B84" s="76" t="s">
        <v>116</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146</v>
      </c>
      <c r="B85" s="76" t="s">
        <v>117</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146</v>
      </c>
      <c r="B86" s="76" t="s">
        <v>118</v>
      </c>
      <c r="C86" s="5">
        <v>572.95000000000005</v>
      </c>
      <c r="D86" s="5">
        <v>572.95000000000005</v>
      </c>
      <c r="E86" s="5">
        <v>572.95000000000005</v>
      </c>
      <c r="F86" s="5">
        <v>572.95000000000005</v>
      </c>
      <c r="G86" s="5">
        <v>572.95000000000005</v>
      </c>
      <c r="H86" s="5">
        <v>572.95000000000005</v>
      </c>
      <c r="I86" s="5">
        <v>572.95000000000005</v>
      </c>
      <c r="J86" s="5">
        <v>735.74419881999995</v>
      </c>
      <c r="K86" s="5">
        <v>735.74419881999995</v>
      </c>
      <c r="L86" s="5">
        <v>735.74419881999995</v>
      </c>
      <c r="M86" s="5">
        <v>735.74419881999995</v>
      </c>
      <c r="N86" s="5">
        <v>735.74419881999995</v>
      </c>
      <c r="O86" s="5">
        <v>938.08396282000001</v>
      </c>
      <c r="P86" s="5">
        <v>938.08396282000001</v>
      </c>
      <c r="Q86" s="5">
        <v>938.08396282000001</v>
      </c>
      <c r="R86" s="5">
        <v>938.08396282000001</v>
      </c>
      <c r="S86" s="5">
        <v>938.08396282000001</v>
      </c>
      <c r="T86" s="5">
        <v>1006.59575622</v>
      </c>
      <c r="U86" s="5">
        <v>1006.59575622</v>
      </c>
      <c r="V86" s="5">
        <v>1006.59575622</v>
      </c>
      <c r="W86" s="5">
        <v>1052.95</v>
      </c>
      <c r="X86" s="5">
        <v>1052.95</v>
      </c>
    </row>
    <row r="87" spans="1:24">
      <c r="A87" s="6" t="s">
        <v>146</v>
      </c>
      <c r="B87" s="76" t="s">
        <v>119</v>
      </c>
      <c r="C87" s="5">
        <v>0</v>
      </c>
      <c r="D87" s="5">
        <v>0</v>
      </c>
      <c r="E87" s="5">
        <v>0</v>
      </c>
      <c r="F87" s="5">
        <v>0</v>
      </c>
      <c r="G87" s="5">
        <v>0</v>
      </c>
      <c r="H87" s="5">
        <v>0</v>
      </c>
      <c r="I87" s="5">
        <v>0</v>
      </c>
      <c r="J87" s="5">
        <v>0</v>
      </c>
      <c r="K87" s="5">
        <v>0</v>
      </c>
      <c r="L87" s="5">
        <v>0</v>
      </c>
      <c r="M87" s="5">
        <v>0</v>
      </c>
      <c r="N87" s="5">
        <v>0</v>
      </c>
      <c r="O87" s="5">
        <v>150</v>
      </c>
      <c r="P87" s="5">
        <v>150</v>
      </c>
      <c r="Q87" s="5">
        <v>150</v>
      </c>
      <c r="R87" s="5">
        <v>150</v>
      </c>
      <c r="S87" s="5">
        <v>150</v>
      </c>
      <c r="T87" s="5">
        <v>150</v>
      </c>
      <c r="U87" s="5">
        <v>150</v>
      </c>
      <c r="V87" s="5">
        <v>150</v>
      </c>
      <c r="W87" s="5">
        <v>150</v>
      </c>
      <c r="X87" s="5">
        <v>150</v>
      </c>
    </row>
    <row r="88" spans="1:24">
      <c r="A88" s="6" t="s">
        <v>146</v>
      </c>
      <c r="B88" s="77" t="s">
        <v>120</v>
      </c>
      <c r="C88" s="5">
        <v>182.58555731727301</v>
      </c>
      <c r="D88" s="5">
        <v>198.50096800689801</v>
      </c>
      <c r="E88" s="5">
        <v>216.13337488340798</v>
      </c>
      <c r="F88" s="5">
        <v>228.271645809002</v>
      </c>
      <c r="G88" s="5">
        <v>241.56734825120998</v>
      </c>
      <c r="H88" s="5">
        <v>255.73610410017199</v>
      </c>
      <c r="I88" s="5">
        <v>272.90659047028004</v>
      </c>
      <c r="J88" s="5">
        <v>284.93382603459196</v>
      </c>
      <c r="K88" s="5">
        <v>294.77649121879</v>
      </c>
      <c r="L88" s="5">
        <v>305.446487325318</v>
      </c>
      <c r="M88" s="5">
        <v>315.222036366905</v>
      </c>
      <c r="N88" s="5">
        <v>328.07497373615104</v>
      </c>
      <c r="O88" s="5">
        <v>345.67081649226202</v>
      </c>
      <c r="P88" s="5">
        <v>362.62078289450602</v>
      </c>
      <c r="Q88" s="5">
        <v>379.163291571054</v>
      </c>
      <c r="R88" s="5">
        <v>398.12136864483199</v>
      </c>
      <c r="S88" s="5">
        <v>415.09559014569601</v>
      </c>
      <c r="T88" s="5">
        <v>437.89851089871001</v>
      </c>
      <c r="U88" s="5">
        <v>452.81908224069304</v>
      </c>
      <c r="V88" s="5">
        <v>467.52372808054002</v>
      </c>
      <c r="W88" s="5">
        <v>484.77145806300598</v>
      </c>
      <c r="X88" s="5">
        <v>496.44240028965498</v>
      </c>
    </row>
    <row r="89" spans="1:24">
      <c r="A89" s="99" t="s">
        <v>136</v>
      </c>
      <c r="B89" s="99"/>
      <c r="C89" s="17">
        <v>3206.1071275067407</v>
      </c>
      <c r="D89" s="17">
        <v>3223.5845596071595</v>
      </c>
      <c r="E89" s="17">
        <v>3243.0220476117943</v>
      </c>
      <c r="F89" s="17">
        <v>3256.9226235423807</v>
      </c>
      <c r="G89" s="17">
        <v>3273.5371275386888</v>
      </c>
      <c r="H89" s="17">
        <v>3290.346738211399</v>
      </c>
      <c r="I89" s="17">
        <v>3309.5943249838874</v>
      </c>
      <c r="J89" s="17">
        <v>3486.7024179546993</v>
      </c>
      <c r="K89" s="17">
        <v>3498.7657094186839</v>
      </c>
      <c r="L89" s="17">
        <v>3516.4230145857564</v>
      </c>
      <c r="M89" s="17">
        <v>3526.161595613079</v>
      </c>
      <c r="N89" s="17">
        <v>3539.9949307745715</v>
      </c>
      <c r="O89" s="17">
        <v>3912.7642698951413</v>
      </c>
      <c r="P89" s="17">
        <v>3931.5425025287586</v>
      </c>
      <c r="Q89" s="17">
        <v>3953.3684879020934</v>
      </c>
      <c r="R89" s="17">
        <v>3979.3420777532956</v>
      </c>
      <c r="S89" s="17">
        <v>3999.7878509480561</v>
      </c>
      <c r="T89" s="17">
        <v>4094.9605141004567</v>
      </c>
      <c r="U89" s="17">
        <v>4114.15398437981</v>
      </c>
      <c r="V89" s="17">
        <v>4133.508299561815</v>
      </c>
      <c r="W89" s="17">
        <v>4078.9702681957956</v>
      </c>
      <c r="X89" s="17">
        <v>4092.2355801101448</v>
      </c>
    </row>
    <row r="90" spans="1:24">
      <c r="A90" s="6" t="s">
        <v>146</v>
      </c>
      <c r="B90" s="77" t="s">
        <v>122</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9" t="s">
        <v>142</v>
      </c>
      <c r="B91" s="99"/>
      <c r="C91" s="17">
        <v>3235.6171275067409</v>
      </c>
      <c r="D91" s="17">
        <v>3253.1185673229206</v>
      </c>
      <c r="E91" s="17">
        <v>3272.8155749202178</v>
      </c>
      <c r="F91" s="17">
        <v>3286.8936478173482</v>
      </c>
      <c r="G91" s="17">
        <v>3303.6194076594184</v>
      </c>
      <c r="H91" s="17">
        <v>3320.5181727230379</v>
      </c>
      <c r="I91" s="17">
        <v>3339.9591605741575</v>
      </c>
      <c r="J91" s="17">
        <v>3516.5278487455644</v>
      </c>
      <c r="K91" s="17">
        <v>3529.2761014232897</v>
      </c>
      <c r="L91" s="17">
        <v>3547.5516449959841</v>
      </c>
      <c r="M91" s="17">
        <v>3557.4318338500889</v>
      </c>
      <c r="N91" s="17">
        <v>3571.4192752324097</v>
      </c>
      <c r="O91" s="17">
        <v>3944.2841410157962</v>
      </c>
      <c r="P91" s="17">
        <v>3963.2170175337078</v>
      </c>
      <c r="Q91" s="17">
        <v>3985.2031015187017</v>
      </c>
      <c r="R91" s="17">
        <v>4011.0957273700037</v>
      </c>
      <c r="S91" s="17">
        <v>4031.7263923929968</v>
      </c>
      <c r="T91" s="17">
        <v>4127.1373096619027</v>
      </c>
      <c r="U91" s="17">
        <v>4146.5269598014875</v>
      </c>
      <c r="V91" s="17">
        <v>4166.1145524145149</v>
      </c>
      <c r="W91" s="17">
        <v>4111.7086958778245</v>
      </c>
      <c r="X91" s="17">
        <v>4125.2684086025538</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139</v>
      </c>
      <c r="B3" s="4" t="s">
        <v>140</v>
      </c>
      <c r="C3" s="4" t="s">
        <v>141</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75</v>
      </c>
      <c r="B4" s="76" t="s">
        <v>111</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75</v>
      </c>
      <c r="B5" s="76" t="s">
        <v>112</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75</v>
      </c>
      <c r="B6" s="76" t="s">
        <v>113</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75</v>
      </c>
      <c r="B7" s="76" t="s">
        <v>114</v>
      </c>
      <c r="C7" s="5">
        <v>6812.8729999799998</v>
      </c>
      <c r="D7" s="5">
        <v>6812.8729999799998</v>
      </c>
      <c r="E7" s="5">
        <v>6812.8729999799998</v>
      </c>
      <c r="F7" s="5">
        <v>6812.8729999799998</v>
      </c>
      <c r="G7" s="5">
        <v>6851.4855095999992</v>
      </c>
      <c r="H7" s="5">
        <v>6851.4855095999992</v>
      </c>
      <c r="I7" s="5">
        <v>6851.4855095999992</v>
      </c>
      <c r="J7" s="5">
        <v>6851.4855095999992</v>
      </c>
      <c r="K7" s="5">
        <v>6851.4855095999992</v>
      </c>
      <c r="L7" s="5">
        <v>6851.4855095999992</v>
      </c>
      <c r="M7" s="5">
        <v>6468.9855095999992</v>
      </c>
      <c r="N7" s="5">
        <v>6468.9855095999992</v>
      </c>
      <c r="O7" s="5">
        <v>6234.6455096399995</v>
      </c>
      <c r="P7" s="5">
        <v>5772.6455096300006</v>
      </c>
      <c r="Q7" s="5">
        <v>5655.6455096300006</v>
      </c>
      <c r="R7" s="5">
        <v>5525.6455096300006</v>
      </c>
      <c r="S7" s="5">
        <v>5525.6455096300006</v>
      </c>
      <c r="T7" s="5">
        <v>5525.6455096300006</v>
      </c>
      <c r="U7" s="5">
        <v>5713.8827817700003</v>
      </c>
      <c r="V7" s="5">
        <v>5273.8827817700003</v>
      </c>
      <c r="W7" s="5">
        <v>5153.8827817700003</v>
      </c>
      <c r="X7" s="5">
        <v>5153.8827817700003</v>
      </c>
    </row>
    <row r="8" spans="1:24" s="3" customFormat="1">
      <c r="A8" s="6" t="s">
        <v>75</v>
      </c>
      <c r="B8" s="76" t="s">
        <v>115</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75</v>
      </c>
      <c r="B9" s="76" t="s">
        <v>116</v>
      </c>
      <c r="C9" s="5">
        <v>1197.7119135550392</v>
      </c>
      <c r="D9" s="5">
        <v>1211.1821700587</v>
      </c>
      <c r="E9" s="5">
        <v>1231.1618990301999</v>
      </c>
      <c r="F9" s="5">
        <v>1231.3446069309998</v>
      </c>
      <c r="G9" s="5">
        <v>3322.0266443726</v>
      </c>
      <c r="H9" s="5">
        <v>3380.4307941857996</v>
      </c>
      <c r="I9" s="5">
        <v>3440.5031343849005</v>
      </c>
      <c r="J9" s="5">
        <v>3508.6262781719997</v>
      </c>
      <c r="K9" s="5">
        <v>4036.0051523607003</v>
      </c>
      <c r="L9" s="5">
        <v>4181.1453000517004</v>
      </c>
      <c r="M9" s="5">
        <v>4193.4317618529003</v>
      </c>
      <c r="N9" s="5">
        <v>4249.0967135760002</v>
      </c>
      <c r="O9" s="5">
        <v>4317.5712140946007</v>
      </c>
      <c r="P9" s="5">
        <v>5123.8920867053002</v>
      </c>
      <c r="Q9" s="5">
        <v>6646.3850230232993</v>
      </c>
      <c r="R9" s="5">
        <v>9861.3284087909014</v>
      </c>
      <c r="S9" s="5">
        <v>10056.724629927001</v>
      </c>
      <c r="T9" s="5">
        <v>11132.495277103601</v>
      </c>
      <c r="U9" s="5">
        <v>13169.869562059699</v>
      </c>
      <c r="V9" s="5">
        <v>13289.030427562499</v>
      </c>
      <c r="W9" s="5">
        <v>13414.331360991198</v>
      </c>
      <c r="X9" s="5">
        <v>15933.403741317601</v>
      </c>
    </row>
    <row r="10" spans="1:24" s="3" customFormat="1">
      <c r="A10" s="6" t="s">
        <v>75</v>
      </c>
      <c r="B10" s="76" t="s">
        <v>117</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75</v>
      </c>
      <c r="B11" s="76" t="s">
        <v>118</v>
      </c>
      <c r="C11" s="5">
        <v>9005.4579999999987</v>
      </c>
      <c r="D11" s="5">
        <v>9005.4579999999987</v>
      </c>
      <c r="E11" s="5">
        <v>10092.657999999999</v>
      </c>
      <c r="F11" s="5">
        <v>10092.657999999999</v>
      </c>
      <c r="G11" s="5">
        <v>10092.657999999999</v>
      </c>
      <c r="H11" s="5">
        <v>10156.458401240001</v>
      </c>
      <c r="I11" s="5">
        <v>10570.30100662</v>
      </c>
      <c r="J11" s="5">
        <v>10896.665045080001</v>
      </c>
      <c r="K11" s="5">
        <v>12340.167309019998</v>
      </c>
      <c r="L11" s="5">
        <v>12697.891898319998</v>
      </c>
      <c r="M11" s="5">
        <v>12651.891898319998</v>
      </c>
      <c r="N11" s="5">
        <v>12651.891898319998</v>
      </c>
      <c r="O11" s="5">
        <v>15847.255680979999</v>
      </c>
      <c r="P11" s="5">
        <v>15768.555680979998</v>
      </c>
      <c r="Q11" s="5">
        <v>15956.578827739999</v>
      </c>
      <c r="R11" s="5">
        <v>20086.705515819998</v>
      </c>
      <c r="S11" s="5">
        <v>21516.663366869998</v>
      </c>
      <c r="T11" s="5">
        <v>26113.805583180001</v>
      </c>
      <c r="U11" s="5">
        <v>25504.805583180001</v>
      </c>
      <c r="V11" s="5">
        <v>25690.612366360001</v>
      </c>
      <c r="W11" s="5">
        <v>25613.55440959</v>
      </c>
      <c r="X11" s="5">
        <v>25565.254409590001</v>
      </c>
    </row>
    <row r="12" spans="1:24" s="3" customFormat="1">
      <c r="A12" s="6" t="s">
        <v>75</v>
      </c>
      <c r="B12" s="76" t="s">
        <v>119</v>
      </c>
      <c r="C12" s="5">
        <v>5151.7110000000011</v>
      </c>
      <c r="D12" s="5">
        <v>5151.7110000000011</v>
      </c>
      <c r="E12" s="5">
        <v>5941.7110000000011</v>
      </c>
      <c r="F12" s="5">
        <v>5941.7110000000011</v>
      </c>
      <c r="G12" s="5">
        <v>5941.7110000000011</v>
      </c>
      <c r="H12" s="5">
        <v>5981.7110000000011</v>
      </c>
      <c r="I12" s="5">
        <v>6021.7110000000011</v>
      </c>
      <c r="J12" s="5">
        <v>6794.7341467600008</v>
      </c>
      <c r="K12" s="5">
        <v>6834.7341467600008</v>
      </c>
      <c r="L12" s="5">
        <v>7118.1250555600009</v>
      </c>
      <c r="M12" s="5">
        <v>7118.1250555600009</v>
      </c>
      <c r="N12" s="5">
        <v>7118.1250555600009</v>
      </c>
      <c r="O12" s="5">
        <v>9942.9994907700002</v>
      </c>
      <c r="P12" s="5">
        <v>10593.542713410001</v>
      </c>
      <c r="Q12" s="5">
        <v>10593.542713410001</v>
      </c>
      <c r="R12" s="5">
        <v>14952.85668626</v>
      </c>
      <c r="S12" s="5">
        <v>15115.186753239999</v>
      </c>
      <c r="T12" s="5">
        <v>15798.938673089999</v>
      </c>
      <c r="U12" s="5">
        <v>15648.638673089999</v>
      </c>
      <c r="V12" s="5">
        <v>15760.99716642</v>
      </c>
      <c r="W12" s="5">
        <v>18114.763139030001</v>
      </c>
      <c r="X12" s="5">
        <v>18114.763139030001</v>
      </c>
    </row>
    <row r="13" spans="1:24" s="3" customFormat="1">
      <c r="A13" s="6" t="s">
        <v>75</v>
      </c>
      <c r="B13" s="77" t="s">
        <v>120</v>
      </c>
      <c r="C13" s="5">
        <v>11704.823172264652</v>
      </c>
      <c r="D13" s="5">
        <v>13006.680640449098</v>
      </c>
      <c r="E13" s="5">
        <v>14224.879354994078</v>
      </c>
      <c r="F13" s="5">
        <v>15292.659810490981</v>
      </c>
      <c r="G13" s="5">
        <v>16381.079009291841</v>
      </c>
      <c r="H13" s="5">
        <v>17541.10463570146</v>
      </c>
      <c r="I13" s="5">
        <v>18602.738731555699</v>
      </c>
      <c r="J13" s="5">
        <v>19662.10901958996</v>
      </c>
      <c r="K13" s="5">
        <v>20484.532793208251</v>
      </c>
      <c r="L13" s="5">
        <v>21073.288446986568</v>
      </c>
      <c r="M13" s="5">
        <v>21631.393003357611</v>
      </c>
      <c r="N13" s="5">
        <v>22277.92423412258</v>
      </c>
      <c r="O13" s="5">
        <v>22963.934899057946</v>
      </c>
      <c r="P13" s="5">
        <v>23877.268731682496</v>
      </c>
      <c r="Q13" s="5">
        <v>24756.332344044513</v>
      </c>
      <c r="R13" s="5">
        <v>25651.893540848872</v>
      </c>
      <c r="S13" s="5">
        <v>26434.605415223064</v>
      </c>
      <c r="T13" s="5">
        <v>27315.811930014359</v>
      </c>
      <c r="U13" s="5">
        <v>27968.244929459226</v>
      </c>
      <c r="V13" s="5">
        <v>28626.633009090972</v>
      </c>
      <c r="W13" s="5">
        <v>29310.000048850183</v>
      </c>
      <c r="X13" s="5">
        <v>29924.070216174845</v>
      </c>
    </row>
    <row r="14" spans="1:24" s="3" customFormat="1">
      <c r="A14" s="99" t="s">
        <v>136</v>
      </c>
      <c r="B14" s="99"/>
      <c r="C14" s="17">
        <v>68611.824740049851</v>
      </c>
      <c r="D14" s="17">
        <v>69981.033490753922</v>
      </c>
      <c r="E14" s="17">
        <v>72458.84847331178</v>
      </c>
      <c r="F14" s="17">
        <v>71956.375147465369</v>
      </c>
      <c r="G14" s="17">
        <v>75261.108964713494</v>
      </c>
      <c r="H14" s="17">
        <v>76648.851965175825</v>
      </c>
      <c r="I14" s="17">
        <v>78260.734392517013</v>
      </c>
      <c r="J14" s="17">
        <v>80525.418993369822</v>
      </c>
      <c r="K14" s="17">
        <v>82310.967347334052</v>
      </c>
      <c r="L14" s="17">
        <v>82177.7123700417</v>
      </c>
      <c r="M14" s="17">
        <v>81937.851075849874</v>
      </c>
      <c r="N14" s="17">
        <v>82659.855552746041</v>
      </c>
      <c r="O14" s="17">
        <v>85979.932715658884</v>
      </c>
      <c r="P14" s="17">
        <v>87845.498521692847</v>
      </c>
      <c r="Q14" s="17">
        <v>90418.481001926921</v>
      </c>
      <c r="R14" s="17">
        <v>97820.510767147207</v>
      </c>
      <c r="S14" s="17">
        <v>99778.617797883649</v>
      </c>
      <c r="T14" s="17">
        <v>105350.88058771528</v>
      </c>
      <c r="U14" s="17">
        <v>107587.17476220669</v>
      </c>
      <c r="V14" s="17">
        <v>107712.12565397032</v>
      </c>
      <c r="W14" s="17">
        <v>110741.05401749378</v>
      </c>
      <c r="X14" s="17">
        <v>113883.18535291884</v>
      </c>
    </row>
    <row r="15" spans="1:24" s="3" customFormat="1">
      <c r="A15" s="6" t="s">
        <v>75</v>
      </c>
      <c r="B15" s="77" t="s">
        <v>122</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9" t="s">
        <v>142</v>
      </c>
      <c r="B16" s="99"/>
      <c r="C16" s="17">
        <v>69054.334740049846</v>
      </c>
      <c r="D16" s="17">
        <v>70463.028148796773</v>
      </c>
      <c r="E16" s="17">
        <v>72982.757175962208</v>
      </c>
      <c r="F16" s="17">
        <v>72519.928847187912</v>
      </c>
      <c r="G16" s="17">
        <v>75865.985849497665</v>
      </c>
      <c r="H16" s="17">
        <v>77291.072673751027</v>
      </c>
      <c r="I16" s="17">
        <v>78944.456089297528</v>
      </c>
      <c r="J16" s="17">
        <v>81249.139577598093</v>
      </c>
      <c r="K16" s="17">
        <v>83080.325129994089</v>
      </c>
      <c r="L16" s="17">
        <v>82990.941632300048</v>
      </c>
      <c r="M16" s="17">
        <v>82794.715351524123</v>
      </c>
      <c r="N16" s="17">
        <v>83562.787818648023</v>
      </c>
      <c r="O16" s="17">
        <v>86925.173458409932</v>
      </c>
      <c r="P16" s="17">
        <v>88833.297792240337</v>
      </c>
      <c r="Q16" s="17">
        <v>91454.68807133424</v>
      </c>
      <c r="R16" s="17">
        <v>98901.322481849173</v>
      </c>
      <c r="S16" s="17">
        <v>100909.61522308736</v>
      </c>
      <c r="T16" s="17">
        <v>106533.5570241236</v>
      </c>
      <c r="U16" s="17">
        <v>108819.00895064026</v>
      </c>
      <c r="V16" s="17">
        <v>108998.75403313449</v>
      </c>
      <c r="W16" s="17">
        <v>112080.61061597076</v>
      </c>
      <c r="X16" s="17">
        <v>115275.55935994291</v>
      </c>
    </row>
    <row r="18" spans="1:24" s="3" customFormat="1">
      <c r="A18" s="4" t="s">
        <v>139</v>
      </c>
      <c r="B18" s="4" t="s">
        <v>140</v>
      </c>
      <c r="C18" s="4" t="s">
        <v>141</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126</v>
      </c>
      <c r="B19" s="76" t="s">
        <v>111</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126</v>
      </c>
      <c r="B20" s="7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126</v>
      </c>
      <c r="B21" s="76" t="s">
        <v>113</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126</v>
      </c>
      <c r="B22" s="76" t="s">
        <v>114</v>
      </c>
      <c r="C22" s="5">
        <v>1561.2330000100001</v>
      </c>
      <c r="D22" s="5">
        <v>1561.2330000100001</v>
      </c>
      <c r="E22" s="5">
        <v>1561.2330000100001</v>
      </c>
      <c r="F22" s="5">
        <v>1561.2330000100001</v>
      </c>
      <c r="G22" s="5">
        <v>1599.8455096299999</v>
      </c>
      <c r="H22" s="5">
        <v>1599.8455096299999</v>
      </c>
      <c r="I22" s="5">
        <v>1599.8455096299999</v>
      </c>
      <c r="J22" s="5">
        <v>1599.8455096299999</v>
      </c>
      <c r="K22" s="5">
        <v>1599.8455096299999</v>
      </c>
      <c r="L22" s="5">
        <v>1599.8455096299999</v>
      </c>
      <c r="M22" s="5">
        <v>1599.8455096299999</v>
      </c>
      <c r="N22" s="5">
        <v>1599.8455096299999</v>
      </c>
      <c r="O22" s="5">
        <v>1599.8455096299999</v>
      </c>
      <c r="P22" s="5">
        <v>1599.8455096299999</v>
      </c>
      <c r="Q22" s="5">
        <v>1599.8455096299999</v>
      </c>
      <c r="R22" s="5">
        <v>1549.8455096299999</v>
      </c>
      <c r="S22" s="5">
        <v>1549.8455096299999</v>
      </c>
      <c r="T22" s="5">
        <v>1549.8455096299999</v>
      </c>
      <c r="U22" s="5">
        <v>1738.0827817700001</v>
      </c>
      <c r="V22" s="5">
        <v>1738.0827817700001</v>
      </c>
      <c r="W22" s="5">
        <v>1738.0827817700001</v>
      </c>
      <c r="X22" s="5">
        <v>1738.0827817700001</v>
      </c>
    </row>
    <row r="23" spans="1:24" s="3" customFormat="1">
      <c r="A23" s="6" t="s">
        <v>126</v>
      </c>
      <c r="B23" s="76" t="s">
        <v>115</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126</v>
      </c>
      <c r="B24" s="76" t="s">
        <v>116</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3277.3409005189001</v>
      </c>
      <c r="Q24" s="5">
        <v>3991.9875225087999</v>
      </c>
      <c r="R24" s="5">
        <v>5529.9664090036003</v>
      </c>
      <c r="S24" s="5">
        <v>5574.7123497492003</v>
      </c>
      <c r="T24" s="5">
        <v>5628.6845568617</v>
      </c>
      <c r="U24" s="5">
        <v>6060.657995076599</v>
      </c>
      <c r="V24" s="5">
        <v>6108.2308091085997</v>
      </c>
      <c r="W24" s="5">
        <v>6132.7459700726995</v>
      </c>
      <c r="X24" s="5">
        <v>6155.4951971072996</v>
      </c>
    </row>
    <row r="25" spans="1:24" s="3" customFormat="1">
      <c r="A25" s="6" t="s">
        <v>126</v>
      </c>
      <c r="B25" s="76" t="s">
        <v>117</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126</v>
      </c>
      <c r="B26" s="76" t="s">
        <v>118</v>
      </c>
      <c r="C26" s="5">
        <v>1639.46</v>
      </c>
      <c r="D26" s="5">
        <v>1639.46</v>
      </c>
      <c r="E26" s="5">
        <v>1866.46</v>
      </c>
      <c r="F26" s="5">
        <v>1866.46</v>
      </c>
      <c r="G26" s="5">
        <v>1866.46</v>
      </c>
      <c r="H26" s="5">
        <v>1866.46</v>
      </c>
      <c r="I26" s="5">
        <v>1866.46</v>
      </c>
      <c r="J26" s="5">
        <v>1866.46</v>
      </c>
      <c r="K26" s="5">
        <v>1866.46</v>
      </c>
      <c r="L26" s="5">
        <v>1866.46</v>
      </c>
      <c r="M26" s="5">
        <v>1866.46</v>
      </c>
      <c r="N26" s="5">
        <v>1866.46</v>
      </c>
      <c r="O26" s="5">
        <v>3232.1803176100002</v>
      </c>
      <c r="P26" s="5">
        <v>3432.1803176100002</v>
      </c>
      <c r="Q26" s="5">
        <v>3432.1803176100002</v>
      </c>
      <c r="R26" s="5">
        <v>6124.6778773199994</v>
      </c>
      <c r="S26" s="5">
        <v>6078.1778773199994</v>
      </c>
      <c r="T26" s="5">
        <v>6968.1082423400003</v>
      </c>
      <c r="U26" s="5">
        <v>6938.1082423400003</v>
      </c>
      <c r="V26" s="5">
        <v>6938.1082423400003</v>
      </c>
      <c r="W26" s="5">
        <v>6577.6082423400003</v>
      </c>
      <c r="X26" s="5">
        <v>6529.3082423400001</v>
      </c>
    </row>
    <row r="27" spans="1:24" s="3" customFormat="1">
      <c r="A27" s="6" t="s">
        <v>126</v>
      </c>
      <c r="B27" s="76" t="s">
        <v>119</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2217.3170000000005</v>
      </c>
      <c r="O27" s="5">
        <v>4912.7249240499996</v>
      </c>
      <c r="P27" s="5">
        <v>5563.2681466900003</v>
      </c>
      <c r="Q27" s="5">
        <v>5563.2681466900003</v>
      </c>
      <c r="R27" s="5">
        <v>7402.9833730399996</v>
      </c>
      <c r="S27" s="5">
        <v>7402.9833730399996</v>
      </c>
      <c r="T27" s="5">
        <v>7956.73529289</v>
      </c>
      <c r="U27" s="5">
        <v>7806.4352928899998</v>
      </c>
      <c r="V27" s="5">
        <v>7806.4352928899998</v>
      </c>
      <c r="W27" s="5">
        <v>9601.6477662099987</v>
      </c>
      <c r="X27" s="5">
        <v>9601.6477662099987</v>
      </c>
    </row>
    <row r="28" spans="1:24" s="3" customFormat="1">
      <c r="A28" s="6" t="s">
        <v>126</v>
      </c>
      <c r="B28" s="77" t="s">
        <v>120</v>
      </c>
      <c r="C28" s="5">
        <v>3438.0026501358498</v>
      </c>
      <c r="D28" s="5">
        <v>3737.7099331735299</v>
      </c>
      <c r="E28" s="5">
        <v>4047.0976374010902</v>
      </c>
      <c r="F28" s="5">
        <v>4276.2998627466695</v>
      </c>
      <c r="G28" s="5">
        <v>4511.1256453955002</v>
      </c>
      <c r="H28" s="5">
        <v>4815.3819152757496</v>
      </c>
      <c r="I28" s="5">
        <v>5044.3136273221207</v>
      </c>
      <c r="J28" s="5">
        <v>5278.3341824469198</v>
      </c>
      <c r="K28" s="5">
        <v>5484.2828698088097</v>
      </c>
      <c r="L28" s="5">
        <v>5684.0850252196897</v>
      </c>
      <c r="M28" s="5">
        <v>5871.6791719677603</v>
      </c>
      <c r="N28" s="5">
        <v>6088.9359820393702</v>
      </c>
      <c r="O28" s="5">
        <v>6310.1304716899504</v>
      </c>
      <c r="P28" s="5">
        <v>6601.7026390176998</v>
      </c>
      <c r="Q28" s="5">
        <v>6885.3969124426694</v>
      </c>
      <c r="R28" s="5">
        <v>7196.6535152739998</v>
      </c>
      <c r="S28" s="5">
        <v>7481.6766771355897</v>
      </c>
      <c r="T28" s="5">
        <v>7799.1994908782299</v>
      </c>
      <c r="U28" s="5">
        <v>8038.4133422085197</v>
      </c>
      <c r="V28" s="5">
        <v>8273.8077323846301</v>
      </c>
      <c r="W28" s="5">
        <v>8514.1817971348501</v>
      </c>
      <c r="X28" s="5">
        <v>8722.2853254477504</v>
      </c>
    </row>
    <row r="29" spans="1:24" s="3" customFormat="1">
      <c r="A29" s="99" t="s">
        <v>136</v>
      </c>
      <c r="B29" s="99"/>
      <c r="C29" s="17">
        <v>21817.800120018997</v>
      </c>
      <c r="D29" s="17">
        <v>22153.421378568401</v>
      </c>
      <c r="E29" s="17">
        <v>22635.639598244466</v>
      </c>
      <c r="F29" s="17">
        <v>21433.465509843372</v>
      </c>
      <c r="G29" s="17">
        <v>23814.511546296162</v>
      </c>
      <c r="H29" s="17">
        <v>24176.476348091739</v>
      </c>
      <c r="I29" s="17">
        <v>24449.610052924723</v>
      </c>
      <c r="J29" s="17">
        <v>24731.90366670191</v>
      </c>
      <c r="K29" s="17">
        <v>24991.707675707567</v>
      </c>
      <c r="L29" s="17">
        <v>24011.798091858873</v>
      </c>
      <c r="M29" s="17">
        <v>24199.107766454297</v>
      </c>
      <c r="N29" s="17">
        <v>24447.816360114008</v>
      </c>
      <c r="O29" s="17">
        <v>25893.625623461699</v>
      </c>
      <c r="P29" s="17">
        <v>27728.254068949296</v>
      </c>
      <c r="Q29" s="17">
        <v>28766.95732828867</v>
      </c>
      <c r="R29" s="17">
        <v>32420.645861056873</v>
      </c>
      <c r="S29" s="17">
        <v>32737.754813080566</v>
      </c>
      <c r="T29" s="17">
        <v>34594.186065683389</v>
      </c>
      <c r="U29" s="17">
        <v>35320.730763626736</v>
      </c>
      <c r="V29" s="17">
        <v>35656.314205186369</v>
      </c>
      <c r="W29" s="17">
        <v>37379.661184839169</v>
      </c>
      <c r="X29" s="17">
        <v>37583.407790590223</v>
      </c>
    </row>
    <row r="30" spans="1:24" s="3" customFormat="1">
      <c r="A30" s="6" t="s">
        <v>126</v>
      </c>
      <c r="B30" s="77" t="s">
        <v>122</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9" t="s">
        <v>142</v>
      </c>
      <c r="B31" s="99"/>
      <c r="C31" s="17">
        <v>21911.040120018999</v>
      </c>
      <c r="D31" s="17">
        <v>22262.391597383845</v>
      </c>
      <c r="E31" s="17">
        <v>22761.381324972557</v>
      </c>
      <c r="F31" s="17">
        <v>21575.011878542951</v>
      </c>
      <c r="G31" s="17">
        <v>23972.087547820101</v>
      </c>
      <c r="H31" s="17">
        <v>24349.073433491267</v>
      </c>
      <c r="I31" s="17">
        <v>24639.372346885451</v>
      </c>
      <c r="J31" s="17">
        <v>24937.197928918697</v>
      </c>
      <c r="K31" s="17">
        <v>25216.389110640492</v>
      </c>
      <c r="L31" s="17">
        <v>24255.583792364687</v>
      </c>
      <c r="M31" s="17">
        <v>24460.413696106156</v>
      </c>
      <c r="N31" s="17">
        <v>24727.328129072743</v>
      </c>
      <c r="O31" s="17">
        <v>26191.232550817498</v>
      </c>
      <c r="P31" s="17">
        <v>28043.668725744494</v>
      </c>
      <c r="Q31" s="17">
        <v>29104.141297037862</v>
      </c>
      <c r="R31" s="17">
        <v>32774.865937618044</v>
      </c>
      <c r="S31" s="17">
        <v>33111.991569937316</v>
      </c>
      <c r="T31" s="17">
        <v>34989.89994293786</v>
      </c>
      <c r="U31" s="17">
        <v>35738.952254782533</v>
      </c>
      <c r="V31" s="17">
        <v>36095.215831919835</v>
      </c>
      <c r="W31" s="17">
        <v>37840.379790364095</v>
      </c>
      <c r="X31" s="17">
        <v>38064.999956172338</v>
      </c>
    </row>
    <row r="33" spans="1:24">
      <c r="A33" s="4" t="s">
        <v>139</v>
      </c>
      <c r="B33" s="4" t="s">
        <v>140</v>
      </c>
      <c r="C33" s="4" t="s">
        <v>141</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143</v>
      </c>
      <c r="B34" s="76" t="s">
        <v>111</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143</v>
      </c>
      <c r="B35" s="7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143</v>
      </c>
      <c r="B36" s="76" t="s">
        <v>113</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143</v>
      </c>
      <c r="B37" s="76" t="s">
        <v>114</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143</v>
      </c>
      <c r="B38" s="76" t="s">
        <v>115</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143</v>
      </c>
      <c r="B39" s="76" t="s">
        <v>116</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904.60533690490001</v>
      </c>
      <c r="Q39" s="5">
        <v>1097.4066783506998</v>
      </c>
      <c r="R39" s="5">
        <v>2497.4807298065998</v>
      </c>
      <c r="S39" s="5">
        <v>2519.2650832865997</v>
      </c>
      <c r="T39" s="5">
        <v>2698.3664448398999</v>
      </c>
      <c r="U39" s="5">
        <v>3361.6035020701997</v>
      </c>
      <c r="V39" s="5">
        <v>3389.1893391700996</v>
      </c>
      <c r="W39" s="5">
        <v>3465.5932875191997</v>
      </c>
      <c r="X39" s="5">
        <v>3483.4274121398003</v>
      </c>
    </row>
    <row r="40" spans="1:24">
      <c r="A40" s="6" t="s">
        <v>143</v>
      </c>
      <c r="B40" s="76" t="s">
        <v>117</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143</v>
      </c>
      <c r="B41" s="76" t="s">
        <v>118</v>
      </c>
      <c r="C41" s="5">
        <v>676.60799999999995</v>
      </c>
      <c r="D41" s="5">
        <v>676.60799999999995</v>
      </c>
      <c r="E41" s="5">
        <v>1176.6079999999999</v>
      </c>
      <c r="F41" s="5">
        <v>1176.6079999999999</v>
      </c>
      <c r="G41" s="5">
        <v>1176.6079999999999</v>
      </c>
      <c r="H41" s="5">
        <v>1240.4084012399999</v>
      </c>
      <c r="I41" s="5">
        <v>1654.25100662</v>
      </c>
      <c r="J41" s="5">
        <v>1821.6079999999999</v>
      </c>
      <c r="K41" s="5">
        <v>3125.1102639400001</v>
      </c>
      <c r="L41" s="5">
        <v>3433.58485324</v>
      </c>
      <c r="M41" s="5">
        <v>3433.58485324</v>
      </c>
      <c r="N41" s="5">
        <v>3433.58485324</v>
      </c>
      <c r="O41" s="5">
        <v>3433.58485324</v>
      </c>
      <c r="P41" s="5">
        <v>3433.58485324</v>
      </c>
      <c r="Q41" s="5">
        <v>3621.6080000000002</v>
      </c>
      <c r="R41" s="5">
        <v>4921.6080000000002</v>
      </c>
      <c r="S41" s="5">
        <v>6252.8658510499999</v>
      </c>
      <c r="T41" s="5">
        <v>8139.1924496299998</v>
      </c>
      <c r="U41" s="5">
        <v>8139.1924496299998</v>
      </c>
      <c r="V41" s="5">
        <v>8139.1924496299998</v>
      </c>
      <c r="W41" s="5">
        <v>8139.1924496299998</v>
      </c>
      <c r="X41" s="5">
        <v>8139.1924496299998</v>
      </c>
    </row>
    <row r="42" spans="1:24">
      <c r="A42" s="6" t="s">
        <v>143</v>
      </c>
      <c r="B42" s="76" t="s">
        <v>119</v>
      </c>
      <c r="C42" s="5">
        <v>1971.8570000000002</v>
      </c>
      <c r="D42" s="5">
        <v>1971.8570000000002</v>
      </c>
      <c r="E42" s="5">
        <v>2381.857</v>
      </c>
      <c r="F42" s="5">
        <v>2381.857</v>
      </c>
      <c r="G42" s="5">
        <v>2381.857</v>
      </c>
      <c r="H42" s="5">
        <v>2381.857</v>
      </c>
      <c r="I42" s="5">
        <v>2381.857</v>
      </c>
      <c r="J42" s="5">
        <v>3114.8801467600001</v>
      </c>
      <c r="K42" s="5">
        <v>3114.8801467600001</v>
      </c>
      <c r="L42" s="5">
        <v>3358.2710555600001</v>
      </c>
      <c r="M42" s="5">
        <v>3358.2710555600001</v>
      </c>
      <c r="N42" s="5">
        <v>3358.2710555600001</v>
      </c>
      <c r="O42" s="5">
        <v>3358.2710555600001</v>
      </c>
      <c r="P42" s="5">
        <v>3358.2710555600001</v>
      </c>
      <c r="Q42" s="5">
        <v>3358.2710555600001</v>
      </c>
      <c r="R42" s="5">
        <v>5063.0460186999999</v>
      </c>
      <c r="S42" s="5">
        <v>5063.0460186999999</v>
      </c>
      <c r="T42" s="5">
        <v>5013.0460186999999</v>
      </c>
      <c r="U42" s="5">
        <v>5013.0460186999999</v>
      </c>
      <c r="V42" s="5">
        <v>5125.4045120300007</v>
      </c>
      <c r="W42" s="5">
        <v>5683.95801132</v>
      </c>
      <c r="X42" s="5">
        <v>5683.95801132</v>
      </c>
    </row>
    <row r="43" spans="1:24">
      <c r="A43" s="6" t="s">
        <v>143</v>
      </c>
      <c r="B43" s="77" t="s">
        <v>120</v>
      </c>
      <c r="C43" s="5">
        <v>3640.0062758152999</v>
      </c>
      <c r="D43" s="5">
        <v>3916.30494394267</v>
      </c>
      <c r="E43" s="5">
        <v>4142.55346077171</v>
      </c>
      <c r="F43" s="5">
        <v>4336.6101742392102</v>
      </c>
      <c r="G43" s="5">
        <v>4528.4671971731204</v>
      </c>
      <c r="H43" s="5">
        <v>4727.61085807771</v>
      </c>
      <c r="I43" s="5">
        <v>4909.46472514176</v>
      </c>
      <c r="J43" s="5">
        <v>5088.6729267769106</v>
      </c>
      <c r="K43" s="5">
        <v>5253.6437027623697</v>
      </c>
      <c r="L43" s="5">
        <v>5431.4721552568299</v>
      </c>
      <c r="M43" s="5">
        <v>5610.0030505430295</v>
      </c>
      <c r="N43" s="5">
        <v>5810.8238092859501</v>
      </c>
      <c r="O43" s="5">
        <v>6019.4888685647402</v>
      </c>
      <c r="P43" s="5">
        <v>6302.7188673377495</v>
      </c>
      <c r="Q43" s="5">
        <v>6567.2092363880001</v>
      </c>
      <c r="R43" s="5">
        <v>6810.6753227696099</v>
      </c>
      <c r="S43" s="5">
        <v>7014.3020743638199</v>
      </c>
      <c r="T43" s="5">
        <v>7245.47896233969</v>
      </c>
      <c r="U43" s="5">
        <v>7413.5802120219896</v>
      </c>
      <c r="V43" s="5">
        <v>7586.30416108593</v>
      </c>
      <c r="W43" s="5">
        <v>7773.2094342290802</v>
      </c>
      <c r="X43" s="5">
        <v>7946.46898978635</v>
      </c>
    </row>
    <row r="44" spans="1:24">
      <c r="A44" s="99" t="s">
        <v>136</v>
      </c>
      <c r="B44" s="99"/>
      <c r="C44" s="17">
        <v>18711.641495570046</v>
      </c>
      <c r="D44" s="17">
        <v>19004.196851240231</v>
      </c>
      <c r="E44" s="17">
        <v>20178.402912913029</v>
      </c>
      <c r="F44" s="17">
        <v>20390.329151308095</v>
      </c>
      <c r="G44" s="17">
        <v>20614.345869704088</v>
      </c>
      <c r="H44" s="17">
        <v>20908.098359292271</v>
      </c>
      <c r="I44" s="17">
        <v>21525.240711978444</v>
      </c>
      <c r="J44" s="17">
        <v>22631.391731362353</v>
      </c>
      <c r="K44" s="17">
        <v>23041.880272397848</v>
      </c>
      <c r="L44" s="17">
        <v>23842.42161265773</v>
      </c>
      <c r="M44" s="17">
        <v>24023.72166794206</v>
      </c>
      <c r="N44" s="17">
        <v>24237.492825886973</v>
      </c>
      <c r="O44" s="17">
        <v>24467.773978853271</v>
      </c>
      <c r="P44" s="17">
        <v>24631.668808983319</v>
      </c>
      <c r="Q44" s="17">
        <v>25178.934549400401</v>
      </c>
      <c r="R44" s="17">
        <v>28176.718415819276</v>
      </c>
      <c r="S44" s="17">
        <v>29056.321797285673</v>
      </c>
      <c r="T44" s="17">
        <v>30086.785847193401</v>
      </c>
      <c r="U44" s="17">
        <v>30944.654057710988</v>
      </c>
      <c r="V44" s="17">
        <v>31144.912716711748</v>
      </c>
      <c r="W44" s="17">
        <v>31982.188444835901</v>
      </c>
      <c r="X44" s="17">
        <v>32187.708968066498</v>
      </c>
    </row>
    <row r="45" spans="1:24">
      <c r="A45" s="6" t="s">
        <v>143</v>
      </c>
      <c r="B45" s="77" t="s">
        <v>122</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9" t="s">
        <v>142</v>
      </c>
      <c r="B46" s="99"/>
      <c r="C46" s="17">
        <v>18913.781495570045</v>
      </c>
      <c r="D46" s="17">
        <v>19213.27337883598</v>
      </c>
      <c r="E46" s="17">
        <v>20395.823689231078</v>
      </c>
      <c r="F46" s="17">
        <v>20614.962551064691</v>
      </c>
      <c r="G46" s="17">
        <v>20845.803907036465</v>
      </c>
      <c r="H46" s="17">
        <v>21146.404604136806</v>
      </c>
      <c r="I46" s="17">
        <v>21770.621216306798</v>
      </c>
      <c r="J46" s="17">
        <v>22885.561907816049</v>
      </c>
      <c r="K46" s="17">
        <v>23303.337071781294</v>
      </c>
      <c r="L46" s="17">
        <v>24110.868155869677</v>
      </c>
      <c r="M46" s="17">
        <v>24299.426005394154</v>
      </c>
      <c r="N46" s="17">
        <v>24521.77827551114</v>
      </c>
      <c r="O46" s="17">
        <v>24759.464274395927</v>
      </c>
      <c r="P46" s="17">
        <v>24931.491138712059</v>
      </c>
      <c r="Q46" s="17">
        <v>25486.822500442384</v>
      </c>
      <c r="R46" s="17">
        <v>28494.118359036653</v>
      </c>
      <c r="S46" s="17">
        <v>29381.75491226558</v>
      </c>
      <c r="T46" s="17">
        <v>30421.592733140791</v>
      </c>
      <c r="U46" s="17">
        <v>31287.680566488983</v>
      </c>
      <c r="V46" s="17">
        <v>31498.719393387481</v>
      </c>
      <c r="W46" s="17">
        <v>32345.165299054497</v>
      </c>
      <c r="X46" s="17">
        <v>32559.214234178384</v>
      </c>
    </row>
    <row r="48" spans="1:24">
      <c r="A48" s="4" t="s">
        <v>139</v>
      </c>
      <c r="B48" s="4" t="s">
        <v>140</v>
      </c>
      <c r="C48" s="4" t="s">
        <v>141</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144</v>
      </c>
      <c r="B49" s="7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144</v>
      </c>
      <c r="B50" s="76" t="s">
        <v>112</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144</v>
      </c>
      <c r="B51" s="76" t="s">
        <v>113</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144</v>
      </c>
      <c r="B52" s="76" t="s">
        <v>114</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144</v>
      </c>
      <c r="B53" s="76" t="s">
        <v>115</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144</v>
      </c>
      <c r="B54" s="76" t="s">
        <v>116</v>
      </c>
      <c r="C54" s="5">
        <v>90.554895315583721</v>
      </c>
      <c r="D54" s="5">
        <v>93.447285708300001</v>
      </c>
      <c r="E54" s="5">
        <v>94.270500118900003</v>
      </c>
      <c r="F54" s="5">
        <v>95.448128374600003</v>
      </c>
      <c r="G54" s="5">
        <v>106.59043971849999</v>
      </c>
      <c r="H54" s="5">
        <v>119.96207300570001</v>
      </c>
      <c r="I54" s="5">
        <v>134.55668096049999</v>
      </c>
      <c r="J54" s="5">
        <v>150.6818773988</v>
      </c>
      <c r="K54" s="5">
        <v>621.25104885100006</v>
      </c>
      <c r="L54" s="5">
        <v>656.93400689070006</v>
      </c>
      <c r="M54" s="5">
        <v>668.07654347570008</v>
      </c>
      <c r="N54" s="5">
        <v>680.84091548679999</v>
      </c>
      <c r="O54" s="5">
        <v>700.07772360980005</v>
      </c>
      <c r="P54" s="5">
        <v>661.15301809590005</v>
      </c>
      <c r="Q54" s="5">
        <v>674.22985546090001</v>
      </c>
      <c r="R54" s="5">
        <v>717.0234542769</v>
      </c>
      <c r="S54" s="5">
        <v>740.07811437400005</v>
      </c>
      <c r="T54" s="5">
        <v>765.75042819350006</v>
      </c>
      <c r="U54" s="5">
        <v>1698.1077563139002</v>
      </c>
      <c r="V54" s="5">
        <v>1730.9686340919002</v>
      </c>
      <c r="W54" s="5">
        <v>1750.4759673518001</v>
      </c>
      <c r="X54" s="5">
        <v>3814.9787516571</v>
      </c>
    </row>
    <row r="55" spans="1:24">
      <c r="A55" s="6" t="s">
        <v>144</v>
      </c>
      <c r="B55" s="76" t="s">
        <v>117</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144</v>
      </c>
      <c r="B56" s="76" t="s">
        <v>118</v>
      </c>
      <c r="C56" s="5">
        <v>3976.7299999999991</v>
      </c>
      <c r="D56" s="5">
        <v>3976.7299999999991</v>
      </c>
      <c r="E56" s="5">
        <v>4336.9299999999994</v>
      </c>
      <c r="F56" s="5">
        <v>4336.9299999999994</v>
      </c>
      <c r="G56" s="5">
        <v>4336.9299999999994</v>
      </c>
      <c r="H56" s="5">
        <v>4336.9299999999994</v>
      </c>
      <c r="I56" s="5">
        <v>4336.9299999999994</v>
      </c>
      <c r="J56" s="5">
        <v>4396.7299999999996</v>
      </c>
      <c r="K56" s="5">
        <v>4536.7299999999987</v>
      </c>
      <c r="L56" s="5">
        <v>4676.7299999999977</v>
      </c>
      <c r="M56" s="5">
        <v>4676.7299999999977</v>
      </c>
      <c r="N56" s="5">
        <v>4676.7299999999977</v>
      </c>
      <c r="O56" s="5">
        <v>4676.7299999999977</v>
      </c>
      <c r="P56" s="5">
        <v>4624.2299999999977</v>
      </c>
      <c r="Q56" s="5">
        <v>4624.2299999999977</v>
      </c>
      <c r="R56" s="5">
        <v>4874.2299999999977</v>
      </c>
      <c r="S56" s="5">
        <v>4874.2299999999977</v>
      </c>
      <c r="T56" s="5">
        <v>5711.7208344599994</v>
      </c>
      <c r="U56" s="5">
        <v>5291.7208344599994</v>
      </c>
      <c r="V56" s="5">
        <v>5488.9787912299989</v>
      </c>
      <c r="W56" s="5">
        <v>5811.4208344599992</v>
      </c>
      <c r="X56" s="5">
        <v>5811.4208344599992</v>
      </c>
    </row>
    <row r="57" spans="1:24">
      <c r="A57" s="6" t="s">
        <v>144</v>
      </c>
      <c r="B57" s="76" t="s">
        <v>119</v>
      </c>
      <c r="C57" s="5">
        <v>964.53700000000003</v>
      </c>
      <c r="D57" s="5">
        <v>964.53700000000003</v>
      </c>
      <c r="E57" s="5">
        <v>964.53700000000003</v>
      </c>
      <c r="F57" s="5">
        <v>964.53700000000003</v>
      </c>
      <c r="G57" s="5">
        <v>964.53700000000003</v>
      </c>
      <c r="H57" s="5">
        <v>1004.537</v>
      </c>
      <c r="I57" s="5">
        <v>1044.537</v>
      </c>
      <c r="J57" s="5">
        <v>1084.537</v>
      </c>
      <c r="K57" s="5">
        <v>1124.537</v>
      </c>
      <c r="L57" s="5">
        <v>1164.537</v>
      </c>
      <c r="M57" s="5">
        <v>1164.537</v>
      </c>
      <c r="N57" s="5">
        <v>1164.537</v>
      </c>
      <c r="O57" s="5">
        <v>1164.537</v>
      </c>
      <c r="P57" s="5">
        <v>1164.537</v>
      </c>
      <c r="Q57" s="5">
        <v>1164.537</v>
      </c>
      <c r="R57" s="5">
        <v>1164.537</v>
      </c>
      <c r="S57" s="5">
        <v>1164.537</v>
      </c>
      <c r="T57" s="5">
        <v>1344.537</v>
      </c>
      <c r="U57" s="5">
        <v>1344.537</v>
      </c>
      <c r="V57" s="5">
        <v>1344.537</v>
      </c>
      <c r="W57" s="5">
        <v>1344.537</v>
      </c>
      <c r="X57" s="5">
        <v>1344.537</v>
      </c>
    </row>
    <row r="58" spans="1:24">
      <c r="A58" s="6" t="s">
        <v>144</v>
      </c>
      <c r="B58" s="77" t="s">
        <v>120</v>
      </c>
      <c r="C58" s="5">
        <v>2810.48308043422</v>
      </c>
      <c r="D58" s="5">
        <v>3384.7908713577399</v>
      </c>
      <c r="E58" s="5">
        <v>3958.6091891666001</v>
      </c>
      <c r="F58" s="5">
        <v>4519.9082022916</v>
      </c>
      <c r="G58" s="5">
        <v>5093.6754120568003</v>
      </c>
      <c r="H58" s="5">
        <v>5662.84928026942</v>
      </c>
      <c r="I58" s="5">
        <v>6230.9389431344507</v>
      </c>
      <c r="J58" s="5">
        <v>6797.0103812679299</v>
      </c>
      <c r="K58" s="5">
        <v>7165.1324589348806</v>
      </c>
      <c r="L58" s="5">
        <v>7320.8545183228107</v>
      </c>
      <c r="M58" s="5">
        <v>7460.8987994259896</v>
      </c>
      <c r="N58" s="5">
        <v>7628.0639482720899</v>
      </c>
      <c r="O58" s="5">
        <v>7808.5125061926301</v>
      </c>
      <c r="P58" s="5">
        <v>8055.4054266151306</v>
      </c>
      <c r="Q58" s="5">
        <v>8292.88168770415</v>
      </c>
      <c r="R58" s="5">
        <v>8553.5920518803905</v>
      </c>
      <c r="S58" s="5">
        <v>8775.0683500504892</v>
      </c>
      <c r="T58" s="5">
        <v>9031.8768901962503</v>
      </c>
      <c r="U58" s="5">
        <v>9223.5194474934906</v>
      </c>
      <c r="V58" s="5">
        <v>9419.1701054329296</v>
      </c>
      <c r="W58" s="5">
        <v>9606.5998198230591</v>
      </c>
      <c r="X58" s="5">
        <v>9787.3968148358999</v>
      </c>
    </row>
    <row r="59" spans="1:24">
      <c r="A59" s="99" t="s">
        <v>136</v>
      </c>
      <c r="B59" s="99"/>
      <c r="C59" s="17">
        <v>17330.524557072138</v>
      </c>
      <c r="D59" s="17">
        <v>17919.294299959511</v>
      </c>
      <c r="E59" s="17">
        <v>18870.866777684958</v>
      </c>
      <c r="F59" s="17">
        <v>19454.24737992098</v>
      </c>
      <c r="G59" s="17">
        <v>20062.993504648854</v>
      </c>
      <c r="H59" s="17">
        <v>20705.147715910363</v>
      </c>
      <c r="I59" s="17">
        <v>21341.88408133464</v>
      </c>
      <c r="J59" s="17">
        <v>22035.878496454206</v>
      </c>
      <c r="K59" s="17">
        <v>23064.346676119974</v>
      </c>
      <c r="L59" s="17">
        <v>23128.259698819711</v>
      </c>
      <c r="M59" s="17">
        <v>22924.884276750978</v>
      </c>
      <c r="N59" s="17">
        <v>22730.980439932016</v>
      </c>
      <c r="O59" s="17">
        <v>22568.678338876452</v>
      </c>
      <c r="P59" s="17">
        <v>22564.492267429167</v>
      </c>
      <c r="Q59" s="17">
        <v>22849.589512802602</v>
      </c>
      <c r="R59" s="17">
        <v>23450.75687164675</v>
      </c>
      <c r="S59" s="17">
        <v>23718.817550784064</v>
      </c>
      <c r="T59" s="17">
        <v>25047.816298840524</v>
      </c>
      <c r="U59" s="17">
        <v>25784.65274062135</v>
      </c>
      <c r="V59" s="17">
        <v>25307.239002512651</v>
      </c>
      <c r="W59" s="17">
        <v>25856.611422682174</v>
      </c>
      <c r="X59" s="17">
        <v>28119.421893700332</v>
      </c>
    </row>
    <row r="60" spans="1:24">
      <c r="A60" s="6" t="s">
        <v>144</v>
      </c>
      <c r="B60" s="77" t="s">
        <v>122</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9" t="s">
        <v>142</v>
      </c>
      <c r="B61" s="99"/>
      <c r="C61" s="17">
        <v>17415.154557072139</v>
      </c>
      <c r="D61" s="17">
        <v>18016.672282142845</v>
      </c>
      <c r="E61" s="17">
        <v>18980.449207818641</v>
      </c>
      <c r="F61" s="17">
        <v>19576.126058945287</v>
      </c>
      <c r="G61" s="17">
        <v>20199.028065055052</v>
      </c>
      <c r="H61" s="17">
        <v>20852.468616058621</v>
      </c>
      <c r="I61" s="17">
        <v>21501.972396100471</v>
      </c>
      <c r="J61" s="17">
        <v>22208.49437604754</v>
      </c>
      <c r="K61" s="17">
        <v>23250.879315344322</v>
      </c>
      <c r="L61" s="17">
        <v>23327.31542004662</v>
      </c>
      <c r="M61" s="17">
        <v>23138.143633742868</v>
      </c>
      <c r="N61" s="17">
        <v>22958.483601684959</v>
      </c>
      <c r="O61" s="17">
        <v>22808.50696788081</v>
      </c>
      <c r="P61" s="17">
        <v>22817.328871556736</v>
      </c>
      <c r="Q61" s="17">
        <v>23116.029664869951</v>
      </c>
      <c r="R61" s="17">
        <v>23731.082783117949</v>
      </c>
      <c r="S61" s="17">
        <v>24015.807807836645</v>
      </c>
      <c r="T61" s="17">
        <v>25360.060873399958</v>
      </c>
      <c r="U61" s="17">
        <v>26110.807263205959</v>
      </c>
      <c r="V61" s="17">
        <v>25651.911646291504</v>
      </c>
      <c r="W61" s="17">
        <v>26218.411772134765</v>
      </c>
      <c r="X61" s="17">
        <v>28498.413155219168</v>
      </c>
    </row>
    <row r="63" spans="1:24">
      <c r="A63" s="4" t="s">
        <v>139</v>
      </c>
      <c r="B63" s="4" t="s">
        <v>140</v>
      </c>
      <c r="C63" s="4" t="s">
        <v>141</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145</v>
      </c>
      <c r="B64" s="7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145</v>
      </c>
      <c r="B65" s="7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145</v>
      </c>
      <c r="B66" s="76" t="s">
        <v>113</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145</v>
      </c>
      <c r="B67" s="76" t="s">
        <v>114</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145</v>
      </c>
      <c r="B68" s="7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145</v>
      </c>
      <c r="B69" s="76" t="s">
        <v>116</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256.09502223139998</v>
      </c>
      <c r="O69" s="5">
        <v>260.08549161560001</v>
      </c>
      <c r="P69" s="5">
        <v>263.8907610279</v>
      </c>
      <c r="Q69" s="5">
        <v>863.22934389340003</v>
      </c>
      <c r="R69" s="5">
        <v>1093.9740091451001</v>
      </c>
      <c r="S69" s="5">
        <v>1198.0376389347</v>
      </c>
      <c r="T69" s="5">
        <v>2013.2317315384</v>
      </c>
      <c r="U69" s="5">
        <v>2021.0062979290999</v>
      </c>
      <c r="V69" s="5">
        <v>2029.9291979052</v>
      </c>
      <c r="W69" s="5">
        <v>2033.8268706325998</v>
      </c>
      <c r="X69" s="5">
        <v>2446.9493825776999</v>
      </c>
    </row>
    <row r="70" spans="1:24">
      <c r="A70" s="6" t="s">
        <v>145</v>
      </c>
      <c r="B70" s="76" t="s">
        <v>117</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145</v>
      </c>
      <c r="B71" s="76" t="s">
        <v>118</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2911.8105101300002</v>
      </c>
      <c r="P71" s="5">
        <v>2685.6105101300004</v>
      </c>
      <c r="Q71" s="5">
        <v>2685.6105101300004</v>
      </c>
      <c r="R71" s="5">
        <v>2573.2396385000006</v>
      </c>
      <c r="S71" s="5">
        <v>2718.4396385000005</v>
      </c>
      <c r="T71" s="5">
        <v>3388.8111735900006</v>
      </c>
      <c r="U71" s="5">
        <v>3229.8111735900006</v>
      </c>
      <c r="V71" s="5">
        <v>3218.36</v>
      </c>
      <c r="W71" s="5">
        <v>3179.36</v>
      </c>
      <c r="X71" s="5">
        <v>3179.36</v>
      </c>
    </row>
    <row r="72" spans="1:24">
      <c r="A72" s="6" t="s">
        <v>145</v>
      </c>
      <c r="B72" s="76" t="s">
        <v>119</v>
      </c>
      <c r="C72" s="5">
        <v>378</v>
      </c>
      <c r="D72" s="5">
        <v>378</v>
      </c>
      <c r="E72" s="5">
        <v>378</v>
      </c>
      <c r="F72" s="5">
        <v>378</v>
      </c>
      <c r="G72" s="5">
        <v>378</v>
      </c>
      <c r="H72" s="5">
        <v>378</v>
      </c>
      <c r="I72" s="5">
        <v>378</v>
      </c>
      <c r="J72" s="5">
        <v>378</v>
      </c>
      <c r="K72" s="5">
        <v>378</v>
      </c>
      <c r="L72" s="5">
        <v>378</v>
      </c>
      <c r="M72" s="5">
        <v>378</v>
      </c>
      <c r="N72" s="5">
        <v>378</v>
      </c>
      <c r="O72" s="5">
        <v>507.46651115999998</v>
      </c>
      <c r="P72" s="5">
        <v>507.46651115999998</v>
      </c>
      <c r="Q72" s="5">
        <v>507.46651115999998</v>
      </c>
      <c r="R72" s="5">
        <v>1322.2902945199999</v>
      </c>
      <c r="S72" s="5">
        <v>1484.6203614999999</v>
      </c>
      <c r="T72" s="5">
        <v>1484.6203614999999</v>
      </c>
      <c r="U72" s="5">
        <v>1484.6203614999999</v>
      </c>
      <c r="V72" s="5">
        <v>1484.6203614999999</v>
      </c>
      <c r="W72" s="5">
        <v>1484.6203614999999</v>
      </c>
      <c r="X72" s="5">
        <v>1484.6203614999999</v>
      </c>
    </row>
    <row r="73" spans="1:24">
      <c r="A73" s="6" t="s">
        <v>145</v>
      </c>
      <c r="B73" s="77" t="s">
        <v>120</v>
      </c>
      <c r="C73" s="5">
        <v>1633.7456085620101</v>
      </c>
      <c r="D73" s="5">
        <v>1769.37392396826</v>
      </c>
      <c r="E73" s="5">
        <v>1860.4856927712701</v>
      </c>
      <c r="F73" s="5">
        <v>1931.5699254044998</v>
      </c>
      <c r="G73" s="5">
        <v>2006.2434064152101</v>
      </c>
      <c r="H73" s="5">
        <v>2079.5264779784097</v>
      </c>
      <c r="I73" s="5">
        <v>2145.11484548709</v>
      </c>
      <c r="J73" s="5">
        <v>2213.1577030636099</v>
      </c>
      <c r="K73" s="5">
        <v>2286.6972704834002</v>
      </c>
      <c r="L73" s="5">
        <v>2331.43026086192</v>
      </c>
      <c r="M73" s="5">
        <v>2373.58994505393</v>
      </c>
      <c r="N73" s="5">
        <v>2422.02552078902</v>
      </c>
      <c r="O73" s="5">
        <v>2480.1322361183597</v>
      </c>
      <c r="P73" s="5">
        <v>2554.8210158174097</v>
      </c>
      <c r="Q73" s="5">
        <v>2631.68121593864</v>
      </c>
      <c r="R73" s="5">
        <v>2692.8512822800403</v>
      </c>
      <c r="S73" s="5">
        <v>2748.4627235274702</v>
      </c>
      <c r="T73" s="5">
        <v>2801.3580757014797</v>
      </c>
      <c r="U73" s="5">
        <v>2839.9128454945303</v>
      </c>
      <c r="V73" s="5">
        <v>2879.8272821069404</v>
      </c>
      <c r="W73" s="5">
        <v>2931.2375396001898</v>
      </c>
      <c r="X73" s="5">
        <v>2971.4766858151902</v>
      </c>
    </row>
    <row r="74" spans="1:24">
      <c r="A74" s="99" t="s">
        <v>136</v>
      </c>
      <c r="B74" s="99"/>
      <c r="C74" s="17">
        <v>7545.7514398819221</v>
      </c>
      <c r="D74" s="17">
        <v>7680.5364013786129</v>
      </c>
      <c r="E74" s="17">
        <v>7530.9171368575244</v>
      </c>
      <c r="F74" s="17">
        <v>7421.4104828505278</v>
      </c>
      <c r="G74" s="17">
        <v>7495.7209165256991</v>
      </c>
      <c r="H74" s="17">
        <v>7568.7828036700485</v>
      </c>
      <c r="I74" s="17">
        <v>7634.4052212953147</v>
      </c>
      <c r="J74" s="17">
        <v>7703.129834636652</v>
      </c>
      <c r="K74" s="17">
        <v>7777.8541674299777</v>
      </c>
      <c r="L74" s="17">
        <v>7742.3971058596308</v>
      </c>
      <c r="M74" s="17">
        <v>7327.5629228294702</v>
      </c>
      <c r="N74" s="17">
        <v>7377.1581497784773</v>
      </c>
      <c r="O74" s="17">
        <v>8242.2244673923069</v>
      </c>
      <c r="P74" s="17">
        <v>8094.6748366223119</v>
      </c>
      <c r="Q74" s="17">
        <v>8774.765086353158</v>
      </c>
      <c r="R74" s="17">
        <v>8898.181503691012</v>
      </c>
      <c r="S74" s="17">
        <v>9371.0697486052741</v>
      </c>
      <c r="T74" s="17">
        <v>10387.754734957518</v>
      </c>
      <c r="U74" s="17">
        <v>10283.606088927801</v>
      </c>
      <c r="V74" s="17">
        <v>10330.774303057733</v>
      </c>
      <c r="W74" s="17">
        <v>10350.599813780742</v>
      </c>
      <c r="X74" s="17">
        <v>10807.388237291654</v>
      </c>
    </row>
    <row r="75" spans="1:24">
      <c r="A75" s="6" t="s">
        <v>145</v>
      </c>
      <c r="B75" s="77" t="s">
        <v>122</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9" t="s">
        <v>142</v>
      </c>
      <c r="B76" s="99"/>
      <c r="C76" s="17">
        <v>7578.7414398819219</v>
      </c>
      <c r="D76" s="17">
        <v>7717.572323111177</v>
      </c>
      <c r="E76" s="17">
        <v>7572.2873790196973</v>
      </c>
      <c r="F76" s="17">
        <v>7466.9347108176198</v>
      </c>
      <c r="G76" s="17">
        <v>7545.4469219266302</v>
      </c>
      <c r="H76" s="17">
        <v>7622.6078473412917</v>
      </c>
      <c r="I76" s="17">
        <v>7692.5309694306479</v>
      </c>
      <c r="J76" s="17">
        <v>7764.9446698102465</v>
      </c>
      <c r="K76" s="17">
        <v>7844.0306845446949</v>
      </c>
      <c r="L76" s="17">
        <v>7813.2097727630799</v>
      </c>
      <c r="M76" s="17">
        <v>7402.887336170872</v>
      </c>
      <c r="N76" s="17">
        <v>7457.3656908867724</v>
      </c>
      <c r="O76" s="17">
        <v>8326.8194871198939</v>
      </c>
      <c r="P76" s="17">
        <v>8182.7260015133415</v>
      </c>
      <c r="Q76" s="17">
        <v>8867.6254702853366</v>
      </c>
      <c r="R76" s="17">
        <v>8995.2936375265253</v>
      </c>
      <c r="S76" s="17">
        <v>9473.4685034747981</v>
      </c>
      <c r="T76" s="17">
        <v>10495.489038043097</v>
      </c>
      <c r="U76" s="17">
        <v>10395.664779421289</v>
      </c>
      <c r="V76" s="17">
        <v>10447.415482181159</v>
      </c>
      <c r="W76" s="17">
        <v>10471.922175379585</v>
      </c>
      <c r="X76" s="17">
        <v>10934.640722610478</v>
      </c>
    </row>
    <row r="78" spans="1:24">
      <c r="A78" s="4" t="s">
        <v>139</v>
      </c>
      <c r="B78" s="4" t="s">
        <v>140</v>
      </c>
      <c r="C78" s="4" t="s">
        <v>141</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146</v>
      </c>
      <c r="B79" s="7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146</v>
      </c>
      <c r="B80" s="7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146</v>
      </c>
      <c r="B81" s="7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146</v>
      </c>
      <c r="B82" s="76" t="s">
        <v>114</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146</v>
      </c>
      <c r="B83" s="76" t="s">
        <v>115</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146</v>
      </c>
      <c r="B84" s="76" t="s">
        <v>116</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146</v>
      </c>
      <c r="B85" s="76" t="s">
        <v>117</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146</v>
      </c>
      <c r="B86" s="76" t="s">
        <v>118</v>
      </c>
      <c r="C86" s="5">
        <v>572.95000000000005</v>
      </c>
      <c r="D86" s="5">
        <v>572.95000000000005</v>
      </c>
      <c r="E86" s="5">
        <v>572.95000000000005</v>
      </c>
      <c r="F86" s="5">
        <v>572.95000000000005</v>
      </c>
      <c r="G86" s="5">
        <v>572.95000000000005</v>
      </c>
      <c r="H86" s="5">
        <v>572.95000000000005</v>
      </c>
      <c r="I86" s="5">
        <v>572.95000000000005</v>
      </c>
      <c r="J86" s="5">
        <v>672.15704507999999</v>
      </c>
      <c r="K86" s="5">
        <v>672.15704507999999</v>
      </c>
      <c r="L86" s="5">
        <v>672.15704507999999</v>
      </c>
      <c r="M86" s="5">
        <v>672.15704507999999</v>
      </c>
      <c r="N86" s="5">
        <v>672.15704507999999</v>
      </c>
      <c r="O86" s="5">
        <v>1592.95</v>
      </c>
      <c r="P86" s="5">
        <v>1592.95</v>
      </c>
      <c r="Q86" s="5">
        <v>1592.95</v>
      </c>
      <c r="R86" s="5">
        <v>1592.95</v>
      </c>
      <c r="S86" s="5">
        <v>1592.95</v>
      </c>
      <c r="T86" s="5">
        <v>1905.97288316</v>
      </c>
      <c r="U86" s="5">
        <v>1905.97288316</v>
      </c>
      <c r="V86" s="5">
        <v>1905.97288316</v>
      </c>
      <c r="W86" s="5">
        <v>1905.97288316</v>
      </c>
      <c r="X86" s="5">
        <v>1905.97288316</v>
      </c>
    </row>
    <row r="87" spans="1:24">
      <c r="A87" s="6" t="s">
        <v>146</v>
      </c>
      <c r="B87" s="76" t="s">
        <v>119</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146</v>
      </c>
      <c r="B88" s="77" t="s">
        <v>120</v>
      </c>
      <c r="C88" s="5">
        <v>182.58555731727301</v>
      </c>
      <c r="D88" s="5">
        <v>198.50096800689801</v>
      </c>
      <c r="E88" s="5">
        <v>216.13337488340798</v>
      </c>
      <c r="F88" s="5">
        <v>228.271645809002</v>
      </c>
      <c r="G88" s="5">
        <v>241.56734825120998</v>
      </c>
      <c r="H88" s="5">
        <v>255.73610410017199</v>
      </c>
      <c r="I88" s="5">
        <v>272.90659047028004</v>
      </c>
      <c r="J88" s="5">
        <v>284.93382603459196</v>
      </c>
      <c r="K88" s="5">
        <v>294.77649121879</v>
      </c>
      <c r="L88" s="5">
        <v>305.446487325318</v>
      </c>
      <c r="M88" s="5">
        <v>315.222036366905</v>
      </c>
      <c r="N88" s="5">
        <v>328.07497373615104</v>
      </c>
      <c r="O88" s="5">
        <v>345.67081649226202</v>
      </c>
      <c r="P88" s="5">
        <v>362.62078289450602</v>
      </c>
      <c r="Q88" s="5">
        <v>379.163291571054</v>
      </c>
      <c r="R88" s="5">
        <v>398.12136864483199</v>
      </c>
      <c r="S88" s="5">
        <v>415.09559014569601</v>
      </c>
      <c r="T88" s="5">
        <v>437.89851089871001</v>
      </c>
      <c r="U88" s="5">
        <v>452.81908224069304</v>
      </c>
      <c r="V88" s="5">
        <v>467.52372808054002</v>
      </c>
      <c r="W88" s="5">
        <v>484.77145806300598</v>
      </c>
      <c r="X88" s="5">
        <v>496.44240028965498</v>
      </c>
    </row>
    <row r="89" spans="1:24">
      <c r="A89" s="99" t="s">
        <v>136</v>
      </c>
      <c r="B89" s="99"/>
      <c r="C89" s="17">
        <v>3206.1071275067407</v>
      </c>
      <c r="D89" s="17">
        <v>3223.5845596071595</v>
      </c>
      <c r="E89" s="17">
        <v>3243.0220476117943</v>
      </c>
      <c r="F89" s="17">
        <v>3256.9226235423807</v>
      </c>
      <c r="G89" s="17">
        <v>3273.5371275386888</v>
      </c>
      <c r="H89" s="17">
        <v>3290.346738211399</v>
      </c>
      <c r="I89" s="17">
        <v>3309.5943249838874</v>
      </c>
      <c r="J89" s="17">
        <v>3423.1152642146994</v>
      </c>
      <c r="K89" s="17">
        <v>3435.178555678684</v>
      </c>
      <c r="L89" s="17">
        <v>3452.8358608457565</v>
      </c>
      <c r="M89" s="17">
        <v>3462.5744418730792</v>
      </c>
      <c r="N89" s="17">
        <v>3866.4077770345716</v>
      </c>
      <c r="O89" s="17">
        <v>4807.630307075141</v>
      </c>
      <c r="P89" s="17">
        <v>4826.4085397087583</v>
      </c>
      <c r="Q89" s="17">
        <v>4848.2345250820936</v>
      </c>
      <c r="R89" s="17">
        <v>4874.2081149332953</v>
      </c>
      <c r="S89" s="17">
        <v>4894.6538881280567</v>
      </c>
      <c r="T89" s="17">
        <v>5234.3376410404571</v>
      </c>
      <c r="U89" s="17">
        <v>5253.5311113198104</v>
      </c>
      <c r="V89" s="17">
        <v>5272.8854265018153</v>
      </c>
      <c r="W89" s="17">
        <v>5171.9931513557958</v>
      </c>
      <c r="X89" s="17">
        <v>5185.2584632701446</v>
      </c>
    </row>
    <row r="90" spans="1:24">
      <c r="A90" s="6" t="s">
        <v>146</v>
      </c>
      <c r="B90" s="77" t="s">
        <v>122</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9" t="s">
        <v>142</v>
      </c>
      <c r="B91" s="99"/>
      <c r="C91" s="17">
        <v>3235.6171275067409</v>
      </c>
      <c r="D91" s="17">
        <v>3253.1185673229206</v>
      </c>
      <c r="E91" s="17">
        <v>3272.8155749202178</v>
      </c>
      <c r="F91" s="17">
        <v>3286.8936478173482</v>
      </c>
      <c r="G91" s="17">
        <v>3303.6194076594184</v>
      </c>
      <c r="H91" s="17">
        <v>3320.5181727230379</v>
      </c>
      <c r="I91" s="17">
        <v>3339.9591605741575</v>
      </c>
      <c r="J91" s="17">
        <v>3452.9406950055645</v>
      </c>
      <c r="K91" s="17">
        <v>3465.6889476832898</v>
      </c>
      <c r="L91" s="17">
        <v>3483.9644912559843</v>
      </c>
      <c r="M91" s="17">
        <v>3493.844680110089</v>
      </c>
      <c r="N91" s="17">
        <v>3897.8321214924099</v>
      </c>
      <c r="O91" s="17">
        <v>4839.1501781957959</v>
      </c>
      <c r="P91" s="17">
        <v>4858.0830547137075</v>
      </c>
      <c r="Q91" s="17">
        <v>4880.0691386987019</v>
      </c>
      <c r="R91" s="17">
        <v>4905.9617645500039</v>
      </c>
      <c r="S91" s="17">
        <v>4926.5924295729974</v>
      </c>
      <c r="T91" s="17">
        <v>5266.5144366019031</v>
      </c>
      <c r="U91" s="17">
        <v>5285.9040867414878</v>
      </c>
      <c r="V91" s="17">
        <v>5305.4916793545153</v>
      </c>
      <c r="W91" s="17">
        <v>5204.7315790378243</v>
      </c>
      <c r="X91" s="17">
        <v>5218.2912917625536</v>
      </c>
    </row>
  </sheetData>
  <mergeCells count="12">
    <mergeCell ref="A46:B46"/>
    <mergeCell ref="A14:B14"/>
    <mergeCell ref="A31:B31"/>
    <mergeCell ref="A16:B16"/>
    <mergeCell ref="A29:B29"/>
    <mergeCell ref="A44:B44"/>
    <mergeCell ref="A91:B91"/>
    <mergeCell ref="A59:B59"/>
    <mergeCell ref="A61:B61"/>
    <mergeCell ref="A74:B74"/>
    <mergeCell ref="A76:B76"/>
    <mergeCell ref="A89:B8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111</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143</v>
      </c>
      <c r="B5" s="6" t="s">
        <v>111</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144</v>
      </c>
      <c r="B6" s="6" t="s">
        <v>112</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145</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146</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75</v>
      </c>
      <c r="B9" s="15" t="s">
        <v>136</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147</v>
      </c>
    </row>
    <row r="12" spans="1:23">
      <c r="A12" s="4" t="s">
        <v>139</v>
      </c>
      <c r="B12" s="4" t="s">
        <v>140</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126</v>
      </c>
      <c r="B13" s="6" t="s">
        <v>111</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143</v>
      </c>
      <c r="B14" s="6" t="s">
        <v>111</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144</v>
      </c>
      <c r="B15" s="6" t="s">
        <v>112</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145</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146</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75</v>
      </c>
      <c r="B18" s="15" t="s">
        <v>136</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111</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143</v>
      </c>
      <c r="B5" s="6" t="s">
        <v>111</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144</v>
      </c>
      <c r="B6" s="6" t="s">
        <v>112</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145</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146</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75</v>
      </c>
      <c r="B9" s="84" t="s">
        <v>136</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147</v>
      </c>
    </row>
    <row r="12" spans="1:23">
      <c r="A12" s="4" t="s">
        <v>139</v>
      </c>
      <c r="B12" s="4" t="s">
        <v>140</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126</v>
      </c>
      <c r="B13" s="6" t="s">
        <v>111</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143</v>
      </c>
      <c r="B14" s="6" t="s">
        <v>111</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144</v>
      </c>
      <c r="B15" s="6" t="s">
        <v>112</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145</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146</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75</v>
      </c>
      <c r="B18" s="84" t="s">
        <v>136</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75</v>
      </c>
      <c r="B4" s="6" t="s">
        <v>111</v>
      </c>
      <c r="C4" s="5">
        <v>96130.494866826921</v>
      </c>
      <c r="D4" s="5">
        <v>93668.544076808394</v>
      </c>
      <c r="E4" s="5">
        <v>95083.186578714289</v>
      </c>
      <c r="F4" s="5">
        <v>92043.538085913606</v>
      </c>
      <c r="G4" s="5">
        <v>91914.215389834615</v>
      </c>
      <c r="H4" s="5">
        <v>88718.752617475868</v>
      </c>
      <c r="I4" s="5">
        <v>91476.969559411373</v>
      </c>
      <c r="J4" s="5">
        <v>81793.690672247249</v>
      </c>
      <c r="K4" s="5">
        <v>80548.010622963513</v>
      </c>
      <c r="L4" s="5">
        <v>86315.970752516267</v>
      </c>
      <c r="M4" s="5">
        <v>83530.556754291247</v>
      </c>
      <c r="N4" s="5">
        <v>70196.07748683494</v>
      </c>
      <c r="O4" s="5">
        <v>71380.19386494912</v>
      </c>
      <c r="P4" s="5">
        <v>71688.419905581773</v>
      </c>
      <c r="Q4" s="5">
        <v>48635.867144088843</v>
      </c>
      <c r="R4" s="5">
        <v>43916.048959348584</v>
      </c>
      <c r="S4" s="5">
        <v>37887.571943857023</v>
      </c>
      <c r="T4" s="5">
        <v>37999.334465277701</v>
      </c>
      <c r="U4" s="5">
        <v>38170.509359107979</v>
      </c>
      <c r="V4" s="5">
        <v>38116.636916079595</v>
      </c>
      <c r="W4" s="5">
        <v>38152.383667445174</v>
      </c>
      <c r="AA4" s="83"/>
    </row>
    <row r="5" spans="1:27">
      <c r="A5" s="6" t="s">
        <v>75</v>
      </c>
      <c r="B5" s="6" t="s">
        <v>112</v>
      </c>
      <c r="C5" s="5">
        <v>30003.462519032251</v>
      </c>
      <c r="D5" s="5">
        <v>31797.569277010982</v>
      </c>
      <c r="E5" s="5">
        <v>31303.755495792389</v>
      </c>
      <c r="F5" s="5">
        <v>30021.665322415553</v>
      </c>
      <c r="G5" s="5">
        <v>29128.757767006275</v>
      </c>
      <c r="H5" s="5">
        <v>27892.18573052295</v>
      </c>
      <c r="I5" s="5">
        <v>30095.200767858478</v>
      </c>
      <c r="J5" s="5">
        <v>27013.457835178859</v>
      </c>
      <c r="K5" s="5">
        <v>27313.227184428597</v>
      </c>
      <c r="L5" s="5">
        <v>26137.563153885319</v>
      </c>
      <c r="M5" s="5">
        <v>22651.092386022105</v>
      </c>
      <c r="N5" s="5">
        <v>21622.324220339109</v>
      </c>
      <c r="O5" s="5">
        <v>21445.656722784108</v>
      </c>
      <c r="P5" s="5">
        <v>20333.69150528944</v>
      </c>
      <c r="Q5" s="5">
        <v>20722.329929665535</v>
      </c>
      <c r="R5" s="5">
        <v>20285.506801394789</v>
      </c>
      <c r="S5" s="5">
        <v>21508.729181560851</v>
      </c>
      <c r="T5" s="5">
        <v>19682.807965319509</v>
      </c>
      <c r="U5" s="5">
        <v>21443.519142373774</v>
      </c>
      <c r="V5" s="5">
        <v>21799.024331482262</v>
      </c>
      <c r="W5" s="5">
        <v>19631.555628211812</v>
      </c>
      <c r="AA5" s="83"/>
    </row>
    <row r="6" spans="1:27">
      <c r="A6" s="6" t="s">
        <v>75</v>
      </c>
      <c r="B6" s="6" t="s">
        <v>113</v>
      </c>
      <c r="C6" s="5">
        <v>3098.2354590147415</v>
      </c>
      <c r="D6" s="5">
        <v>3078.3234083778575</v>
      </c>
      <c r="E6" s="5">
        <v>2743.9041265125989</v>
      </c>
      <c r="F6" s="5">
        <v>2746.4169088437566</v>
      </c>
      <c r="G6" s="5">
        <v>2580.1451490803693</v>
      </c>
      <c r="H6" s="5">
        <v>2544.9565385622709</v>
      </c>
      <c r="I6" s="5">
        <v>2666.773066944841</v>
      </c>
      <c r="J6" s="5">
        <v>2650.9144345308573</v>
      </c>
      <c r="K6" s="5">
        <v>2587.5489026503292</v>
      </c>
      <c r="L6" s="5">
        <v>2654.2610114489944</v>
      </c>
      <c r="M6" s="5">
        <v>2520.9883665741686</v>
      </c>
      <c r="N6" s="5">
        <v>8625.3139152161129</v>
      </c>
      <c r="O6" s="5">
        <v>9124.4792541628303</v>
      </c>
      <c r="P6" s="5">
        <v>8365.3705443501676</v>
      </c>
      <c r="Q6" s="5">
        <v>7944.7985082123896</v>
      </c>
      <c r="R6" s="5">
        <v>8977.7647967764842</v>
      </c>
      <c r="S6" s="5">
        <v>11654.791508177357</v>
      </c>
      <c r="T6" s="5">
        <v>10912.419823918666</v>
      </c>
      <c r="U6" s="5">
        <v>10179.207698736776</v>
      </c>
      <c r="V6" s="5">
        <v>10167.293269660146</v>
      </c>
      <c r="W6" s="5">
        <v>10335.964801023198</v>
      </c>
      <c r="AA6" s="83"/>
    </row>
    <row r="7" spans="1:27">
      <c r="A7" s="6" t="s">
        <v>75</v>
      </c>
      <c r="B7" s="6" t="s">
        <v>114</v>
      </c>
      <c r="C7" s="5">
        <v>87.045642077428781</v>
      </c>
      <c r="D7" s="5">
        <v>79.508085762028358</v>
      </c>
      <c r="E7" s="5">
        <v>129.72875245185574</v>
      </c>
      <c r="F7" s="5">
        <v>169.7386595386044</v>
      </c>
      <c r="G7" s="5">
        <v>156.15621606048285</v>
      </c>
      <c r="H7" s="5">
        <v>115.02319614867305</v>
      </c>
      <c r="I7" s="5">
        <v>151.48005387797238</v>
      </c>
      <c r="J7" s="5">
        <v>190.97697660602614</v>
      </c>
      <c r="K7" s="5">
        <v>233.38993665667897</v>
      </c>
      <c r="L7" s="5">
        <v>230.23453618579381</v>
      </c>
      <c r="M7" s="5">
        <v>198.39123351090663</v>
      </c>
      <c r="N7" s="5">
        <v>6267.0367693128392</v>
      </c>
      <c r="O7" s="5">
        <v>6462.581852825956</v>
      </c>
      <c r="P7" s="5">
        <v>6199.3417090039602</v>
      </c>
      <c r="Q7" s="5">
        <v>9354.4895547594333</v>
      </c>
      <c r="R7" s="5">
        <v>10155.307397003557</v>
      </c>
      <c r="S7" s="5">
        <v>19452.194312155279</v>
      </c>
      <c r="T7" s="5">
        <v>16427.166721704209</v>
      </c>
      <c r="U7" s="5">
        <v>19044.401009114226</v>
      </c>
      <c r="V7" s="5">
        <v>23081.770141274596</v>
      </c>
      <c r="W7" s="5">
        <v>22353.741104878747</v>
      </c>
      <c r="AA7" s="83"/>
    </row>
    <row r="8" spans="1:27">
      <c r="A8" s="6" t="s">
        <v>75</v>
      </c>
      <c r="B8" s="6" t="s">
        <v>115</v>
      </c>
      <c r="C8" s="5">
        <v>15914.124749791339</v>
      </c>
      <c r="D8" s="5">
        <v>13148.603948730437</v>
      </c>
      <c r="E8" s="5">
        <v>13010.981905961529</v>
      </c>
      <c r="F8" s="5">
        <v>15927.299273816599</v>
      </c>
      <c r="G8" s="5">
        <v>13684.353855738265</v>
      </c>
      <c r="H8" s="5">
        <v>15638.413612834756</v>
      </c>
      <c r="I8" s="5">
        <v>9140.6937951587461</v>
      </c>
      <c r="J8" s="5">
        <v>17297.116154516698</v>
      </c>
      <c r="K8" s="5">
        <v>15656.65567831557</v>
      </c>
      <c r="L8" s="5">
        <v>12004.10738971148</v>
      </c>
      <c r="M8" s="5">
        <v>15380.561295458958</v>
      </c>
      <c r="N8" s="5">
        <v>12759.426251326437</v>
      </c>
      <c r="O8" s="5">
        <v>12481.043806962545</v>
      </c>
      <c r="P8" s="5">
        <v>15070.165442354553</v>
      </c>
      <c r="Q8" s="5">
        <v>13644.207867794979</v>
      </c>
      <c r="R8" s="5">
        <v>15499.352343103012</v>
      </c>
      <c r="S8" s="5">
        <v>8698.0736225866985</v>
      </c>
      <c r="T8" s="5">
        <v>16636.667379608836</v>
      </c>
      <c r="U8" s="5">
        <v>14989.265150195148</v>
      </c>
      <c r="V8" s="5">
        <v>11405.533615643453</v>
      </c>
      <c r="W8" s="5">
        <v>14151.648653658902</v>
      </c>
      <c r="AA8" s="83"/>
    </row>
    <row r="9" spans="1:27">
      <c r="A9" s="6" t="s">
        <v>75</v>
      </c>
      <c r="B9" s="6" t="s">
        <v>116</v>
      </c>
      <c r="C9" s="5">
        <v>141.03049317031511</v>
      </c>
      <c r="D9" s="5">
        <v>195.2243921443789</v>
      </c>
      <c r="E9" s="5">
        <v>200.06574548553616</v>
      </c>
      <c r="F9" s="5">
        <v>286.96382405503306</v>
      </c>
      <c r="G9" s="5">
        <v>486.59417369035384</v>
      </c>
      <c r="H9" s="5">
        <v>646.97826310685332</v>
      </c>
      <c r="I9" s="5">
        <v>1145.6205414787548</v>
      </c>
      <c r="J9" s="5">
        <v>1442.4971457275863</v>
      </c>
      <c r="K9" s="5">
        <v>1921.1943063502379</v>
      </c>
      <c r="L9" s="5">
        <v>3969.7555243631409</v>
      </c>
      <c r="M9" s="5">
        <v>3520.3575469569982</v>
      </c>
      <c r="N9" s="5">
        <v>4959.4044855291122</v>
      </c>
      <c r="O9" s="5">
        <v>4840.7291148171062</v>
      </c>
      <c r="P9" s="5">
        <v>5551.7044921003298</v>
      </c>
      <c r="Q9" s="5">
        <v>10669.668405656008</v>
      </c>
      <c r="R9" s="5">
        <v>10950.208058051199</v>
      </c>
      <c r="S9" s="5">
        <v>10505.505248080382</v>
      </c>
      <c r="T9" s="5">
        <v>10170.534118304615</v>
      </c>
      <c r="U9" s="5">
        <v>10089.896562915219</v>
      </c>
      <c r="V9" s="5">
        <v>9953.5764619503007</v>
      </c>
      <c r="W9" s="5">
        <v>10630.214006168644</v>
      </c>
      <c r="AA9" s="83"/>
    </row>
    <row r="10" spans="1:27">
      <c r="A10" s="6" t="s">
        <v>75</v>
      </c>
      <c r="B10" s="6" t="s">
        <v>117</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75</v>
      </c>
      <c r="B11" s="6" t="s">
        <v>118</v>
      </c>
      <c r="C11" s="5">
        <v>28968.784644162457</v>
      </c>
      <c r="D11" s="5">
        <v>29823.400078702878</v>
      </c>
      <c r="E11" s="5">
        <v>29951.078990435952</v>
      </c>
      <c r="F11" s="5">
        <v>29920.147546525746</v>
      </c>
      <c r="G11" s="5">
        <v>31811.960944797658</v>
      </c>
      <c r="H11" s="5">
        <v>33236.914316915514</v>
      </c>
      <c r="I11" s="5">
        <v>32599.257572007664</v>
      </c>
      <c r="J11" s="5">
        <v>38511.036198677044</v>
      </c>
      <c r="K11" s="5">
        <v>39526.013733187297</v>
      </c>
      <c r="L11" s="5">
        <v>39447.730962904592</v>
      </c>
      <c r="M11" s="5">
        <v>42172.87219785562</v>
      </c>
      <c r="N11" s="5">
        <v>45168.750727592189</v>
      </c>
      <c r="O11" s="5">
        <v>44443.439729500176</v>
      </c>
      <c r="P11" s="5">
        <v>45456.565578828697</v>
      </c>
      <c r="Q11" s="5">
        <v>67569.988538712088</v>
      </c>
      <c r="R11" s="5">
        <v>70624.22690049895</v>
      </c>
      <c r="S11" s="5">
        <v>69465.403584444663</v>
      </c>
      <c r="T11" s="5">
        <v>71979.382847782093</v>
      </c>
      <c r="U11" s="5">
        <v>70156.184838552959</v>
      </c>
      <c r="V11" s="5">
        <v>70554.033685279064</v>
      </c>
      <c r="W11" s="5">
        <v>71685.009449652862</v>
      </c>
      <c r="AA11" s="83"/>
    </row>
    <row r="12" spans="1:27">
      <c r="A12" s="6" t="s">
        <v>75</v>
      </c>
      <c r="B12" s="6" t="s">
        <v>119</v>
      </c>
      <c r="C12" s="5">
        <v>12774.527528157594</v>
      </c>
      <c r="D12" s="5">
        <v>15384.050673713728</v>
      </c>
      <c r="E12" s="5">
        <v>14970.45589997933</v>
      </c>
      <c r="F12" s="5">
        <v>14849.791766723796</v>
      </c>
      <c r="G12" s="5">
        <v>15376.886398034942</v>
      </c>
      <c r="H12" s="5">
        <v>15642.00241740717</v>
      </c>
      <c r="I12" s="5">
        <v>17819.716627598569</v>
      </c>
      <c r="J12" s="5">
        <v>15633.308591270415</v>
      </c>
      <c r="K12" s="5">
        <v>18148.903827881099</v>
      </c>
      <c r="L12" s="5">
        <v>18524.450476160757</v>
      </c>
      <c r="M12" s="5">
        <v>18969.602346764201</v>
      </c>
      <c r="N12" s="5">
        <v>22041.92750577793</v>
      </c>
      <c r="O12" s="5">
        <v>22785.641135143513</v>
      </c>
      <c r="P12" s="5">
        <v>22566.676263896992</v>
      </c>
      <c r="Q12" s="5">
        <v>24531.924798896791</v>
      </c>
      <c r="R12" s="5">
        <v>24574.746150429375</v>
      </c>
      <c r="S12" s="5">
        <v>26123.63161960361</v>
      </c>
      <c r="T12" s="5">
        <v>22866.19232635578</v>
      </c>
      <c r="U12" s="5">
        <v>24168.941417931146</v>
      </c>
      <c r="V12" s="5">
        <v>24605.156724870292</v>
      </c>
      <c r="W12" s="5">
        <v>25079.035932243169</v>
      </c>
      <c r="AA12" s="83"/>
    </row>
    <row r="13" spans="1:27">
      <c r="A13" s="6" t="s">
        <v>75</v>
      </c>
      <c r="B13" s="6" t="s">
        <v>120</v>
      </c>
      <c r="C13" s="5">
        <v>17800.329559407499</v>
      </c>
      <c r="D13" s="5">
        <v>19611.784392886701</v>
      </c>
      <c r="E13" s="5">
        <v>21282.354411600896</v>
      </c>
      <c r="F13" s="5">
        <v>22770.573974116101</v>
      </c>
      <c r="G13" s="5">
        <v>24298.281302421197</v>
      </c>
      <c r="H13" s="5">
        <v>25857.0144779236</v>
      </c>
      <c r="I13" s="5">
        <v>27427.056139052802</v>
      </c>
      <c r="J13" s="5">
        <v>28699.654846577698</v>
      </c>
      <c r="K13" s="5">
        <v>29690.164169786203</v>
      </c>
      <c r="L13" s="5">
        <v>30534.561791838401</v>
      </c>
      <c r="M13" s="5">
        <v>31595.881586641299</v>
      </c>
      <c r="N13" s="5">
        <v>32664.9948013719</v>
      </c>
      <c r="O13" s="5">
        <v>33822.482642321003</v>
      </c>
      <c r="P13" s="5">
        <v>35124.279314774198</v>
      </c>
      <c r="Q13" s="5">
        <v>36542.651122148702</v>
      </c>
      <c r="R13" s="5">
        <v>37724.184460668708</v>
      </c>
      <c r="S13" s="5">
        <v>39083.819712338904</v>
      </c>
      <c r="T13" s="5">
        <v>40185.485550367302</v>
      </c>
      <c r="U13" s="5">
        <v>41265.411069245994</v>
      </c>
      <c r="V13" s="5">
        <v>42284.145951792394</v>
      </c>
      <c r="W13" s="5">
        <v>43212.619584594104</v>
      </c>
      <c r="AA13" s="83"/>
    </row>
    <row r="14" spans="1:27">
      <c r="A14" s="99" t="s">
        <v>148</v>
      </c>
      <c r="B14" s="99"/>
      <c r="C14" s="17">
        <v>204777.00496847022</v>
      </c>
      <c r="D14" s="17">
        <v>206591.78394199305</v>
      </c>
      <c r="E14" s="17">
        <v>208475.44616144884</v>
      </c>
      <c r="F14" s="17">
        <v>208449.17153789377</v>
      </c>
      <c r="G14" s="17">
        <v>208950.75702297382</v>
      </c>
      <c r="H14" s="17">
        <v>209645.26290779081</v>
      </c>
      <c r="I14" s="17">
        <v>211377.14758191042</v>
      </c>
      <c r="J14" s="17">
        <v>211790.15570960485</v>
      </c>
      <c r="K14" s="17">
        <v>213703.91405586927</v>
      </c>
      <c r="L14" s="17">
        <v>215848.88007465162</v>
      </c>
      <c r="M14" s="17">
        <v>217019.94616711853</v>
      </c>
      <c r="N14" s="17">
        <v>219345.85167777145</v>
      </c>
      <c r="O14" s="17">
        <v>221945.51900864928</v>
      </c>
      <c r="P14" s="17">
        <v>224804.51026407978</v>
      </c>
      <c r="Q14" s="17">
        <v>228946.25746427878</v>
      </c>
      <c r="R14" s="17">
        <v>231757.13780922344</v>
      </c>
      <c r="S14" s="17">
        <v>233874.21548472438</v>
      </c>
      <c r="T14" s="17">
        <v>236689.4570803341</v>
      </c>
      <c r="U14" s="17">
        <v>239417.43968525797</v>
      </c>
      <c r="V14" s="17">
        <v>242013.59463608181</v>
      </c>
      <c r="W14" s="17">
        <v>244601.95882170796</v>
      </c>
      <c r="AA14" s="83"/>
    </row>
    <row r="15" spans="1:27">
      <c r="A15" s="6" t="s">
        <v>75</v>
      </c>
      <c r="B15" s="6" t="s">
        <v>122</v>
      </c>
      <c r="C15" s="5">
        <v>0</v>
      </c>
      <c r="D15" s="5">
        <v>0.13693119692902517</v>
      </c>
      <c r="E15" s="5">
        <v>0.14154636869949999</v>
      </c>
      <c r="F15" s="5">
        <v>0.79477314373354901</v>
      </c>
      <c r="G15" s="5">
        <v>1.014797117997865</v>
      </c>
      <c r="H15" s="5">
        <v>0.11633029639548094</v>
      </c>
      <c r="I15" s="5">
        <v>0</v>
      </c>
      <c r="J15" s="5">
        <v>1.3546960990870787</v>
      </c>
      <c r="K15" s="5">
        <v>1.19562970726693</v>
      </c>
      <c r="L15" s="5">
        <v>0</v>
      </c>
      <c r="M15" s="5">
        <v>0.83304130913545105</v>
      </c>
      <c r="N15" s="5">
        <v>1.8379146168829901</v>
      </c>
      <c r="O15" s="5">
        <v>0.94624397038530006</v>
      </c>
      <c r="P15" s="5">
        <v>1.2057797370244074</v>
      </c>
      <c r="Q15" s="5">
        <v>1.0721350846300317</v>
      </c>
      <c r="R15" s="5">
        <v>1.8711837842835</v>
      </c>
      <c r="S15" s="5">
        <v>1.5427939424561388</v>
      </c>
      <c r="T15" s="5">
        <v>5.5814576572187944</v>
      </c>
      <c r="U15" s="5">
        <v>6.0887446674356962</v>
      </c>
      <c r="V15" s="5">
        <v>2.5659727159892993</v>
      </c>
      <c r="W15" s="5">
        <v>4.2726208250644184</v>
      </c>
      <c r="AA15" s="83"/>
    </row>
    <row r="16" spans="1:27">
      <c r="A16" s="99" t="s">
        <v>142</v>
      </c>
      <c r="B16" s="99"/>
      <c r="C16" s="17">
        <v>204777.00496847022</v>
      </c>
      <c r="D16" s="17">
        <v>206591.92087318999</v>
      </c>
      <c r="E16" s="17">
        <v>208475.58770781753</v>
      </c>
      <c r="F16" s="17">
        <v>208449.96631103751</v>
      </c>
      <c r="G16" s="17">
        <v>208951.77182009182</v>
      </c>
      <c r="H16" s="17">
        <v>209645.37923808719</v>
      </c>
      <c r="I16" s="17">
        <v>211377.14758191042</v>
      </c>
      <c r="J16" s="17">
        <v>211791.51040570394</v>
      </c>
      <c r="K16" s="17">
        <v>213705.10968557655</v>
      </c>
      <c r="L16" s="17">
        <v>215848.88007465162</v>
      </c>
      <c r="M16" s="17">
        <v>217020.77920842767</v>
      </c>
      <c r="N16" s="17">
        <v>219347.68959238834</v>
      </c>
      <c r="O16" s="17">
        <v>221946.46525261967</v>
      </c>
      <c r="P16" s="17">
        <v>224805.71604381682</v>
      </c>
      <c r="Q16" s="17">
        <v>228947.32959936341</v>
      </c>
      <c r="R16" s="17">
        <v>231759.00899300771</v>
      </c>
      <c r="S16" s="17">
        <v>233875.75827866685</v>
      </c>
      <c r="T16" s="17">
        <v>236695.03853799132</v>
      </c>
      <c r="U16" s="17">
        <v>239423.52842992541</v>
      </c>
      <c r="V16" s="17">
        <v>242016.1606087978</v>
      </c>
      <c r="W16" s="17">
        <v>244606.23144253303</v>
      </c>
      <c r="AA16" s="83"/>
    </row>
    <row r="17" spans="1:27">
      <c r="AA17" s="83"/>
    </row>
    <row r="18" spans="1:27">
      <c r="A18" s="4" t="s">
        <v>139</v>
      </c>
      <c r="B18" s="4" t="s">
        <v>140</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126</v>
      </c>
      <c r="B19" s="6" t="s">
        <v>111</v>
      </c>
      <c r="C19" s="5">
        <v>46534.101629714045</v>
      </c>
      <c r="D19" s="5">
        <v>45204.524714324965</v>
      </c>
      <c r="E19" s="5">
        <v>42189.568999364652</v>
      </c>
      <c r="F19" s="5">
        <v>40136.721429310317</v>
      </c>
      <c r="G19" s="5">
        <v>40335.255731684781</v>
      </c>
      <c r="H19" s="5">
        <v>38813.568302598127</v>
      </c>
      <c r="I19" s="5">
        <v>43076.280879755788</v>
      </c>
      <c r="J19" s="5">
        <v>38281.936300488029</v>
      </c>
      <c r="K19" s="5">
        <v>37249.252182743345</v>
      </c>
      <c r="L19" s="5">
        <v>43169.587692359964</v>
      </c>
      <c r="M19" s="5">
        <v>40319.976277204434</v>
      </c>
      <c r="N19" s="5">
        <v>26674.19999999928</v>
      </c>
      <c r="O19" s="5">
        <v>26674.199999999535</v>
      </c>
      <c r="P19" s="5">
        <v>26674.199999999488</v>
      </c>
      <c r="Q19" s="5">
        <v>8696.1600000005947</v>
      </c>
      <c r="R19" s="5">
        <v>8672.4000000006217</v>
      </c>
      <c r="S19" s="5">
        <v>8672.4000000006727</v>
      </c>
      <c r="T19" s="5">
        <v>8672.4000000005526</v>
      </c>
      <c r="U19" s="5">
        <v>8696.1600000007656</v>
      </c>
      <c r="V19" s="5">
        <v>8672.4000000006909</v>
      </c>
      <c r="W19" s="5">
        <v>8672.4000000005271</v>
      </c>
      <c r="AA19" s="83"/>
    </row>
    <row r="20" spans="1:27">
      <c r="A20" s="6" t="s">
        <v>126</v>
      </c>
      <c r="B20" s="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126</v>
      </c>
      <c r="B21" s="6" t="s">
        <v>113</v>
      </c>
      <c r="C21" s="5">
        <v>34.689599999998578</v>
      </c>
      <c r="D21" s="5">
        <v>34.689599999998563</v>
      </c>
      <c r="E21" s="5">
        <v>104.35391999999933</v>
      </c>
      <c r="F21" s="5">
        <v>69.379199999997269</v>
      </c>
      <c r="G21" s="5">
        <v>69.379199999997184</v>
      </c>
      <c r="H21" s="5">
        <v>69.379199999997127</v>
      </c>
      <c r="I21" s="5">
        <v>69.569279999996994</v>
      </c>
      <c r="J21" s="5">
        <v>69.379199999997141</v>
      </c>
      <c r="K21" s="5">
        <v>69.379199999996999</v>
      </c>
      <c r="L21" s="5">
        <v>75.253988487226977</v>
      </c>
      <c r="M21" s="5">
        <v>69.569279999996937</v>
      </c>
      <c r="N21" s="5">
        <v>3421.3613482667197</v>
      </c>
      <c r="O21" s="5">
        <v>3425.1704431021112</v>
      </c>
      <c r="P21" s="5">
        <v>3415.4558411111839</v>
      </c>
      <c r="Q21" s="5">
        <v>3184.3802151735144</v>
      </c>
      <c r="R21" s="5">
        <v>3223.4893415646479</v>
      </c>
      <c r="S21" s="5">
        <v>3346.3455098001887</v>
      </c>
      <c r="T21" s="5">
        <v>3287.5027405953392</v>
      </c>
      <c r="U21" s="5">
        <v>3367.7699896753261</v>
      </c>
      <c r="V21" s="5">
        <v>3369.141865241997</v>
      </c>
      <c r="W21" s="5">
        <v>3392.5196406349128</v>
      </c>
    </row>
    <row r="22" spans="1:27">
      <c r="A22" s="6" t="s">
        <v>126</v>
      </c>
      <c r="B22" s="6" t="s">
        <v>114</v>
      </c>
      <c r="C22" s="5">
        <v>12.656119301602185</v>
      </c>
      <c r="D22" s="5">
        <v>4.7408424323054934</v>
      </c>
      <c r="E22" s="5">
        <v>21.951152891253166</v>
      </c>
      <c r="F22" s="5">
        <v>40.727392812086542</v>
      </c>
      <c r="G22" s="5">
        <v>39.760201265921737</v>
      </c>
      <c r="H22" s="5">
        <v>33.417055223289282</v>
      </c>
      <c r="I22" s="5">
        <v>37.215546788406307</v>
      </c>
      <c r="J22" s="5">
        <v>43.011952371678731</v>
      </c>
      <c r="K22" s="5">
        <v>108.94724814616808</v>
      </c>
      <c r="L22" s="5">
        <v>90.925150359971113</v>
      </c>
      <c r="M22" s="5">
        <v>80.947968040424328</v>
      </c>
      <c r="N22" s="5">
        <v>5418.6187923565203</v>
      </c>
      <c r="O22" s="5">
        <v>5727.6660168831295</v>
      </c>
      <c r="P22" s="5">
        <v>5360.9627674124213</v>
      </c>
      <c r="Q22" s="5">
        <v>8470.7744316378576</v>
      </c>
      <c r="R22" s="5">
        <v>9049.8056466825838</v>
      </c>
      <c r="S22" s="5">
        <v>14191.899155765148</v>
      </c>
      <c r="T22" s="5">
        <v>11815.920278363879</v>
      </c>
      <c r="U22" s="5">
        <v>14091.943331210903</v>
      </c>
      <c r="V22" s="5">
        <v>15626.194170826664</v>
      </c>
      <c r="W22" s="5">
        <v>16588.02435077394</v>
      </c>
    </row>
    <row r="23" spans="1:27">
      <c r="A23" s="6" t="s">
        <v>126</v>
      </c>
      <c r="B23" s="6" t="s">
        <v>115</v>
      </c>
      <c r="C23" s="5">
        <v>2199.3568190224978</v>
      </c>
      <c r="D23" s="5">
        <v>1860.9945741272441</v>
      </c>
      <c r="E23" s="5">
        <v>1885.204218272293</v>
      </c>
      <c r="F23" s="5">
        <v>2808.840208178583</v>
      </c>
      <c r="G23" s="5">
        <v>1797.7420206454101</v>
      </c>
      <c r="H23" s="5">
        <v>2172.9100042386044</v>
      </c>
      <c r="I23" s="5">
        <v>810.0438081560568</v>
      </c>
      <c r="J23" s="5">
        <v>3459.3226254200399</v>
      </c>
      <c r="K23" s="5">
        <v>3076.9833734120662</v>
      </c>
      <c r="L23" s="5">
        <v>1831.0576833186333</v>
      </c>
      <c r="M23" s="5">
        <v>2154.8276812086133</v>
      </c>
      <c r="N23" s="5">
        <v>1822.9069734930526</v>
      </c>
      <c r="O23" s="5">
        <v>1773.8525868747652</v>
      </c>
      <c r="P23" s="5">
        <v>2692.4742773497819</v>
      </c>
      <c r="Q23" s="5">
        <v>2165.5518934666479</v>
      </c>
      <c r="R23" s="5">
        <v>2476.5126501307313</v>
      </c>
      <c r="S23" s="5">
        <v>973.19569506026323</v>
      </c>
      <c r="T23" s="5">
        <v>3612.7708896206436</v>
      </c>
      <c r="U23" s="5">
        <v>3135.7254648172557</v>
      </c>
      <c r="V23" s="5">
        <v>1914.933312782917</v>
      </c>
      <c r="W23" s="5">
        <v>2177.1946085477643</v>
      </c>
    </row>
    <row r="24" spans="1:27">
      <c r="A24" s="6" t="s">
        <v>126</v>
      </c>
      <c r="B24" s="6" t="s">
        <v>116</v>
      </c>
      <c r="C24" s="5">
        <v>29.386738128212755</v>
      </c>
      <c r="D24" s="5">
        <v>30.749308396848683</v>
      </c>
      <c r="E24" s="5">
        <v>20.964028556586165</v>
      </c>
      <c r="F24" s="5">
        <v>70.160190925632975</v>
      </c>
      <c r="G24" s="5">
        <v>261.5287725439635</v>
      </c>
      <c r="H24" s="5">
        <v>412.74510420865931</v>
      </c>
      <c r="I24" s="5">
        <v>783.91139480765969</v>
      </c>
      <c r="J24" s="5">
        <v>474.54953707693102</v>
      </c>
      <c r="K24" s="5">
        <v>567.99260086923323</v>
      </c>
      <c r="L24" s="5">
        <v>2407.8214173791216</v>
      </c>
      <c r="M24" s="5">
        <v>1119.3344080977463</v>
      </c>
      <c r="N24" s="5">
        <v>1407.0330088729004</v>
      </c>
      <c r="O24" s="5">
        <v>1255.0736877986167</v>
      </c>
      <c r="P24" s="5">
        <v>1207.655629562661</v>
      </c>
      <c r="Q24" s="5">
        <v>2865.4163620774821</v>
      </c>
      <c r="R24" s="5">
        <v>2701.2017110097863</v>
      </c>
      <c r="S24" s="5">
        <v>1616.5964225963269</v>
      </c>
      <c r="T24" s="5">
        <v>1880.7370800002054</v>
      </c>
      <c r="U24" s="5">
        <v>1349.9267938991279</v>
      </c>
      <c r="V24" s="5">
        <v>1276.5683937316517</v>
      </c>
      <c r="W24" s="5">
        <v>1203.9861723220129</v>
      </c>
    </row>
    <row r="25" spans="1:27">
      <c r="A25" s="6" t="s">
        <v>126</v>
      </c>
      <c r="B25" s="6" t="s">
        <v>117</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126</v>
      </c>
      <c r="B26" s="6" t="s">
        <v>118</v>
      </c>
      <c r="C26" s="5">
        <v>4881.3247327072313</v>
      </c>
      <c r="D26" s="5">
        <v>5470.2151222390403</v>
      </c>
      <c r="E26" s="5">
        <v>5628.1673931250398</v>
      </c>
      <c r="F26" s="5">
        <v>5673.999966953269</v>
      </c>
      <c r="G26" s="5">
        <v>5924.9964805069094</v>
      </c>
      <c r="H26" s="5">
        <v>5722.4481030185307</v>
      </c>
      <c r="I26" s="5">
        <v>5406.3786168577253</v>
      </c>
      <c r="J26" s="5">
        <v>5719.3874102013997</v>
      </c>
      <c r="K26" s="5">
        <v>5441.5846155576855</v>
      </c>
      <c r="L26" s="5">
        <v>5681.9763519596645</v>
      </c>
      <c r="M26" s="5">
        <v>5721.3938664550187</v>
      </c>
      <c r="N26" s="5">
        <v>7768.9732605308391</v>
      </c>
      <c r="O26" s="5">
        <v>8066.196535684996</v>
      </c>
      <c r="P26" s="5">
        <v>8154.3549505351393</v>
      </c>
      <c r="Q26" s="5">
        <v>25166.527777104955</v>
      </c>
      <c r="R26" s="5">
        <v>25242.59713805006</v>
      </c>
      <c r="S26" s="5">
        <v>23864.621849802243</v>
      </c>
      <c r="T26" s="5">
        <v>25654.634604776758</v>
      </c>
      <c r="U26" s="5">
        <v>23608.332384582238</v>
      </c>
      <c r="V26" s="5">
        <v>23980.046265519846</v>
      </c>
      <c r="W26" s="5">
        <v>22786.452889629945</v>
      </c>
    </row>
    <row r="27" spans="1:27">
      <c r="A27" s="6" t="s">
        <v>126</v>
      </c>
      <c r="B27" s="6" t="s">
        <v>119</v>
      </c>
      <c r="C27" s="5">
        <v>4527.9494867679678</v>
      </c>
      <c r="D27" s="5">
        <v>5709.0314320843036</v>
      </c>
      <c r="E27" s="5">
        <v>5521.1756308981649</v>
      </c>
      <c r="F27" s="5">
        <v>5431.8470426146023</v>
      </c>
      <c r="G27" s="5">
        <v>5727.0749975059234</v>
      </c>
      <c r="H27" s="5">
        <v>5774.2155763758519</v>
      </c>
      <c r="I27" s="5">
        <v>5940.505188682826</v>
      </c>
      <c r="J27" s="5">
        <v>5453.3187992223075</v>
      </c>
      <c r="K27" s="5">
        <v>5729.489062951423</v>
      </c>
      <c r="L27" s="5">
        <v>5883.1200447533874</v>
      </c>
      <c r="M27" s="5">
        <v>6047.0177124684578</v>
      </c>
      <c r="N27" s="5">
        <v>6229.0443079206216</v>
      </c>
      <c r="O27" s="5">
        <v>5988.725809958637</v>
      </c>
      <c r="P27" s="5">
        <v>5838.6136234131336</v>
      </c>
      <c r="Q27" s="5">
        <v>6227.6836580055888</v>
      </c>
      <c r="R27" s="5">
        <v>6235.4126102923174</v>
      </c>
      <c r="S27" s="5">
        <v>6205.3793488614647</v>
      </c>
      <c r="T27" s="5">
        <v>5557.3373069164099</v>
      </c>
      <c r="U27" s="5">
        <v>5748.3089499288408</v>
      </c>
      <c r="V27" s="5">
        <v>5872.1285965907809</v>
      </c>
      <c r="W27" s="5">
        <v>6032.1631108426309</v>
      </c>
    </row>
    <row r="28" spans="1:27">
      <c r="A28" s="6" t="s">
        <v>126</v>
      </c>
      <c r="B28" s="6" t="s">
        <v>120</v>
      </c>
      <c r="C28" s="5">
        <v>5189.3496270936002</v>
      </c>
      <c r="D28" s="5">
        <v>5627.5670918092001</v>
      </c>
      <c r="E28" s="5">
        <v>6027.1560265005992</v>
      </c>
      <c r="F28" s="5">
        <v>6355.4116907030002</v>
      </c>
      <c r="G28" s="5">
        <v>6734.6697024608002</v>
      </c>
      <c r="H28" s="5">
        <v>7126.7046011687999</v>
      </c>
      <c r="I28" s="5">
        <v>7497.2201653109005</v>
      </c>
      <c r="J28" s="5">
        <v>7813.8744386935996</v>
      </c>
      <c r="K28" s="5">
        <v>8114.1167176022</v>
      </c>
      <c r="L28" s="5">
        <v>8398.3738260827013</v>
      </c>
      <c r="M28" s="5">
        <v>8749.4540405836997</v>
      </c>
      <c r="N28" s="5">
        <v>9101.8837869758991</v>
      </c>
      <c r="O28" s="5">
        <v>9473.1981467102996</v>
      </c>
      <c r="P28" s="5">
        <v>9885.9183668774003</v>
      </c>
      <c r="Q28" s="5">
        <v>10355.821794166199</v>
      </c>
      <c r="R28" s="5">
        <v>10772.942783242901</v>
      </c>
      <c r="S28" s="5">
        <v>11262.927618912499</v>
      </c>
      <c r="T28" s="5">
        <v>11656.5611941431</v>
      </c>
      <c r="U28" s="5">
        <v>12037.810084186302</v>
      </c>
      <c r="V28" s="5">
        <v>12397.3465647961</v>
      </c>
      <c r="W28" s="5">
        <v>12718.702111598301</v>
      </c>
    </row>
    <row r="29" spans="1:27">
      <c r="A29" s="99" t="s">
        <v>148</v>
      </c>
      <c r="B29" s="99"/>
      <c r="C29" s="17">
        <v>63379.428014606943</v>
      </c>
      <c r="D29" s="17">
        <v>63911.763377017058</v>
      </c>
      <c r="E29" s="17">
        <v>61377.577341052005</v>
      </c>
      <c r="F29" s="17">
        <v>60516.926930571848</v>
      </c>
      <c r="G29" s="17">
        <v>60628.878334069741</v>
      </c>
      <c r="H29" s="17">
        <v>59712.642842623194</v>
      </c>
      <c r="I29" s="17">
        <v>62837.2134855517</v>
      </c>
      <c r="J29" s="17">
        <v>60840.230726397058</v>
      </c>
      <c r="K29" s="17">
        <v>59789.752400412894</v>
      </c>
      <c r="L29" s="17">
        <v>65130.29473732155</v>
      </c>
      <c r="M29" s="17">
        <v>63143.186825960642</v>
      </c>
      <c r="N29" s="17">
        <v>60436.988469542935</v>
      </c>
      <c r="O29" s="17">
        <v>61129.009539213483</v>
      </c>
      <c r="P29" s="17">
        <v>62021.979826698545</v>
      </c>
      <c r="Q29" s="17">
        <v>64266.899769555363</v>
      </c>
      <c r="R29" s="17">
        <v>65673.16016996387</v>
      </c>
      <c r="S29" s="17">
        <v>68516.769178202478</v>
      </c>
      <c r="T29" s="17">
        <v>70257.127014416677</v>
      </c>
      <c r="U29" s="17">
        <v>70686.050204401632</v>
      </c>
      <c r="V29" s="17">
        <v>71832.190775758994</v>
      </c>
      <c r="W29" s="17">
        <v>72367.456712028026</v>
      </c>
    </row>
    <row r="30" spans="1:27">
      <c r="A30" s="6" t="s">
        <v>126</v>
      </c>
      <c r="B30" s="6" t="s">
        <v>122</v>
      </c>
      <c r="C30" s="5">
        <v>0</v>
      </c>
      <c r="D30" s="5">
        <v>0</v>
      </c>
      <c r="E30" s="5">
        <v>0.14154636869949999</v>
      </c>
      <c r="F30" s="5">
        <v>0.79477314373354901</v>
      </c>
      <c r="G30" s="5">
        <v>0.17305304169516494</v>
      </c>
      <c r="H30" s="5">
        <v>0.11633029639548094</v>
      </c>
      <c r="I30" s="5">
        <v>0</v>
      </c>
      <c r="J30" s="5">
        <v>0.44936286986579999</v>
      </c>
      <c r="K30" s="5">
        <v>0.92576131913662996</v>
      </c>
      <c r="L30" s="5">
        <v>0</v>
      </c>
      <c r="M30" s="5">
        <v>0.83304130913545105</v>
      </c>
      <c r="N30" s="5">
        <v>1.8379146168829901</v>
      </c>
      <c r="O30" s="5">
        <v>0.94624397038530006</v>
      </c>
      <c r="P30" s="5">
        <v>0.89789178598250741</v>
      </c>
      <c r="Q30" s="5">
        <v>0.34555418798738502</v>
      </c>
      <c r="R30" s="5">
        <v>1.8711837842835</v>
      </c>
      <c r="S30" s="5">
        <v>5.9334933029580345E-2</v>
      </c>
      <c r="T30" s="5">
        <v>1.6728859646228</v>
      </c>
      <c r="U30" s="5">
        <v>2.3263352796031129</v>
      </c>
      <c r="V30" s="5">
        <v>1.4478266822299268</v>
      </c>
      <c r="W30" s="5">
        <v>2.8895529934926003</v>
      </c>
    </row>
    <row r="31" spans="1:27">
      <c r="A31" s="99" t="s">
        <v>142</v>
      </c>
      <c r="B31" s="99"/>
      <c r="C31" s="17">
        <v>63379.428014606943</v>
      </c>
      <c r="D31" s="17">
        <v>63911.763377017058</v>
      </c>
      <c r="E31" s="17">
        <v>61377.718887420706</v>
      </c>
      <c r="F31" s="17">
        <v>60517.721703715579</v>
      </c>
      <c r="G31" s="17">
        <v>60629.051387111438</v>
      </c>
      <c r="H31" s="17">
        <v>59712.759172919592</v>
      </c>
      <c r="I31" s="17">
        <v>62837.2134855517</v>
      </c>
      <c r="J31" s="17">
        <v>60840.680089266927</v>
      </c>
      <c r="K31" s="17">
        <v>59790.67816173203</v>
      </c>
      <c r="L31" s="17">
        <v>65130.29473732155</v>
      </c>
      <c r="M31" s="17">
        <v>63144.019867269781</v>
      </c>
      <c r="N31" s="17">
        <v>60438.826384159816</v>
      </c>
      <c r="O31" s="17">
        <v>61129.955783183868</v>
      </c>
      <c r="P31" s="17">
        <v>62022.877718484531</v>
      </c>
      <c r="Q31" s="17">
        <v>64267.245323743351</v>
      </c>
      <c r="R31" s="17">
        <v>65675.031353748156</v>
      </c>
      <c r="S31" s="17">
        <v>68516.828513135508</v>
      </c>
      <c r="T31" s="17">
        <v>70258.799900381302</v>
      </c>
      <c r="U31" s="17">
        <v>70688.376539681238</v>
      </c>
      <c r="V31" s="17">
        <v>71833.63860244122</v>
      </c>
      <c r="W31" s="17">
        <v>72370.346265021522</v>
      </c>
    </row>
    <row r="33" spans="1:23">
      <c r="A33" s="4" t="s">
        <v>139</v>
      </c>
      <c r="B33" s="4" t="s">
        <v>140</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143</v>
      </c>
      <c r="B34" s="6" t="s">
        <v>111</v>
      </c>
      <c r="C34" s="5">
        <v>49596.393237112876</v>
      </c>
      <c r="D34" s="5">
        <v>48464.019362483428</v>
      </c>
      <c r="E34" s="5">
        <v>52893.617579349637</v>
      </c>
      <c r="F34" s="5">
        <v>51906.816656603281</v>
      </c>
      <c r="G34" s="5">
        <v>51578.959658149834</v>
      </c>
      <c r="H34" s="5">
        <v>49905.184314877748</v>
      </c>
      <c r="I34" s="5">
        <v>48400.688679655577</v>
      </c>
      <c r="J34" s="5">
        <v>43511.75437175922</v>
      </c>
      <c r="K34" s="5">
        <v>43298.758440220176</v>
      </c>
      <c r="L34" s="5">
        <v>43146.383060156302</v>
      </c>
      <c r="M34" s="5">
        <v>43210.580477086813</v>
      </c>
      <c r="N34" s="5">
        <v>43521.877486835656</v>
      </c>
      <c r="O34" s="5">
        <v>44705.993864949582</v>
      </c>
      <c r="P34" s="5">
        <v>45014.219905582286</v>
      </c>
      <c r="Q34" s="5">
        <v>39939.70714408825</v>
      </c>
      <c r="R34" s="5">
        <v>35243.648959347964</v>
      </c>
      <c r="S34" s="5">
        <v>29215.171943856349</v>
      </c>
      <c r="T34" s="5">
        <v>29326.934465277151</v>
      </c>
      <c r="U34" s="5">
        <v>29474.349359107211</v>
      </c>
      <c r="V34" s="5">
        <v>29444.236916078906</v>
      </c>
      <c r="W34" s="5">
        <v>29479.983667444645</v>
      </c>
    </row>
    <row r="35" spans="1:23">
      <c r="A35" s="6" t="s">
        <v>143</v>
      </c>
      <c r="B35" s="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143</v>
      </c>
      <c r="B36" s="6" t="s">
        <v>113</v>
      </c>
      <c r="C36" s="5">
        <v>1176.4338360000165</v>
      </c>
      <c r="D36" s="5">
        <v>1176.4338360000197</v>
      </c>
      <c r="E36" s="5">
        <v>1346.3869248000492</v>
      </c>
      <c r="F36" s="5">
        <v>1279.3699680000529</v>
      </c>
      <c r="G36" s="5">
        <v>1279.369968000052</v>
      </c>
      <c r="H36" s="5">
        <v>1279.3699680000516</v>
      </c>
      <c r="I36" s="5">
        <v>1282.8750912000487</v>
      </c>
      <c r="J36" s="5">
        <v>1232.1535680000482</v>
      </c>
      <c r="K36" s="5">
        <v>1232.1535680000484</v>
      </c>
      <c r="L36" s="5">
        <v>1253.0654013148746</v>
      </c>
      <c r="M36" s="5">
        <v>1235.5293312000463</v>
      </c>
      <c r="N36" s="5">
        <v>2087.766687626684</v>
      </c>
      <c r="O36" s="5">
        <v>2079.6327100589506</v>
      </c>
      <c r="P36" s="5">
        <v>1933.2175430033835</v>
      </c>
      <c r="Q36" s="5">
        <v>3102.0148801437194</v>
      </c>
      <c r="R36" s="5">
        <v>3922.8854515719768</v>
      </c>
      <c r="S36" s="5">
        <v>6933.4748484604479</v>
      </c>
      <c r="T36" s="5">
        <v>7357.2243473730286</v>
      </c>
      <c r="U36" s="5">
        <v>6811.4377090614498</v>
      </c>
      <c r="V36" s="5">
        <v>6798.1514044181486</v>
      </c>
      <c r="W36" s="5">
        <v>6943.4451603882853</v>
      </c>
    </row>
    <row r="37" spans="1:23">
      <c r="A37" s="6" t="s">
        <v>143</v>
      </c>
      <c r="B37" s="6" t="s">
        <v>114</v>
      </c>
      <c r="C37" s="5">
        <v>6.1433999745304675</v>
      </c>
      <c r="D37" s="5">
        <v>3.0648334853259462</v>
      </c>
      <c r="E37" s="5">
        <v>10.87632898463999</v>
      </c>
      <c r="F37" s="5">
        <v>18.739626950662664</v>
      </c>
      <c r="G37" s="5">
        <v>14.300911762209084</v>
      </c>
      <c r="H37" s="5">
        <v>7.7959391639924878</v>
      </c>
      <c r="I37" s="5">
        <v>4.9779417457997992</v>
      </c>
      <c r="J37" s="5">
        <v>29.386274667235543</v>
      </c>
      <c r="K37" s="5">
        <v>20.147301668215551</v>
      </c>
      <c r="L37" s="5">
        <v>30.65140660520705</v>
      </c>
      <c r="M37" s="5">
        <v>16.818259731745428</v>
      </c>
      <c r="N37" s="5">
        <v>192.30132449156645</v>
      </c>
      <c r="O37" s="5">
        <v>118.40665985725708</v>
      </c>
      <c r="P37" s="5">
        <v>141.75632265578082</v>
      </c>
      <c r="Q37" s="5">
        <v>251.10996689199055</v>
      </c>
      <c r="R37" s="5">
        <v>479.95311618749815</v>
      </c>
      <c r="S37" s="5">
        <v>2589.2128091793775</v>
      </c>
      <c r="T37" s="5">
        <v>3221.1563287575495</v>
      </c>
      <c r="U37" s="5">
        <v>3377.8958704260576</v>
      </c>
      <c r="V37" s="5">
        <v>3510.2603740728814</v>
      </c>
      <c r="W37" s="5">
        <v>4071.5790146149156</v>
      </c>
    </row>
    <row r="38" spans="1:23">
      <c r="A38" s="6" t="s">
        <v>143</v>
      </c>
      <c r="B38" s="6" t="s">
        <v>115</v>
      </c>
      <c r="C38" s="5">
        <v>685.11930548994383</v>
      </c>
      <c r="D38" s="5">
        <v>682.35027647994661</v>
      </c>
      <c r="E38" s="5">
        <v>679.58124746994872</v>
      </c>
      <c r="F38" s="5">
        <v>676.81221845994889</v>
      </c>
      <c r="G38" s="5">
        <v>674.04318942994951</v>
      </c>
      <c r="H38" s="5">
        <v>671.27416041995139</v>
      </c>
      <c r="I38" s="5">
        <v>668.50513140995099</v>
      </c>
      <c r="J38" s="5">
        <v>665.73610239994935</v>
      </c>
      <c r="K38" s="5">
        <v>662.96707338995066</v>
      </c>
      <c r="L38" s="5">
        <v>660.1980443699515</v>
      </c>
      <c r="M38" s="5">
        <v>657.42901535995134</v>
      </c>
      <c r="N38" s="5">
        <v>654.65998633995173</v>
      </c>
      <c r="O38" s="5">
        <v>651.89095732995088</v>
      </c>
      <c r="P38" s="5">
        <v>649.12192831995003</v>
      </c>
      <c r="Q38" s="5">
        <v>646.35289929995065</v>
      </c>
      <c r="R38" s="5">
        <v>643.58387028995116</v>
      </c>
      <c r="S38" s="5">
        <v>241.43550114998908</v>
      </c>
      <c r="T38" s="5">
        <v>240.39223269998874</v>
      </c>
      <c r="U38" s="5">
        <v>239.34896423998859</v>
      </c>
      <c r="V38" s="5">
        <v>238.30569578998902</v>
      </c>
      <c r="W38" s="5">
        <v>237.26242733998902</v>
      </c>
    </row>
    <row r="39" spans="1:23">
      <c r="A39" s="6" t="s">
        <v>143</v>
      </c>
      <c r="B39" s="6" t="s">
        <v>116</v>
      </c>
      <c r="C39" s="5">
        <v>17.937164308076056</v>
      </c>
      <c r="D39" s="5">
        <v>36.125562098215738</v>
      </c>
      <c r="E39" s="5">
        <v>46.415757244978366</v>
      </c>
      <c r="F39" s="5">
        <v>65.414423819366704</v>
      </c>
      <c r="G39" s="5">
        <v>63.045257891317107</v>
      </c>
      <c r="H39" s="5">
        <v>75.02726244273093</v>
      </c>
      <c r="I39" s="5">
        <v>167.21878841658287</v>
      </c>
      <c r="J39" s="5">
        <v>184.94078160830497</v>
      </c>
      <c r="K39" s="5">
        <v>336.68716287987684</v>
      </c>
      <c r="L39" s="5">
        <v>412.84451062563375</v>
      </c>
      <c r="M39" s="5">
        <v>415.22486056525861</v>
      </c>
      <c r="N39" s="5">
        <v>586.85640887212139</v>
      </c>
      <c r="O39" s="5">
        <v>861.42477813953587</v>
      </c>
      <c r="P39" s="5">
        <v>1391.0970926343496</v>
      </c>
      <c r="Q39" s="5">
        <v>3401.3034667927122</v>
      </c>
      <c r="R39" s="5">
        <v>3656.6297673580611</v>
      </c>
      <c r="S39" s="5">
        <v>3741.3679179077922</v>
      </c>
      <c r="T39" s="5">
        <v>3180.0529089343413</v>
      </c>
      <c r="U39" s="5">
        <v>3378.3973708058475</v>
      </c>
      <c r="V39" s="5">
        <v>3457.2587207745573</v>
      </c>
      <c r="W39" s="5">
        <v>3432.4361648296581</v>
      </c>
    </row>
    <row r="40" spans="1:23">
      <c r="A40" s="6" t="s">
        <v>143</v>
      </c>
      <c r="B40" s="6" t="s">
        <v>117</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143</v>
      </c>
      <c r="B41" s="6" t="s">
        <v>118</v>
      </c>
      <c r="C41" s="5">
        <v>2306.7853903658361</v>
      </c>
      <c r="D41" s="5">
        <v>4232.8419719374369</v>
      </c>
      <c r="E41" s="5">
        <v>4120.3903086660894</v>
      </c>
      <c r="F41" s="5">
        <v>4070.5536646505734</v>
      </c>
      <c r="G41" s="5">
        <v>4569.7207398958817</v>
      </c>
      <c r="H41" s="5">
        <v>7012.6710929668698</v>
      </c>
      <c r="I41" s="5">
        <v>7556.5877338022665</v>
      </c>
      <c r="J41" s="5">
        <v>12176.918569936821</v>
      </c>
      <c r="K41" s="5">
        <v>12654.159995403461</v>
      </c>
      <c r="L41" s="5">
        <v>12584.609373559499</v>
      </c>
      <c r="M41" s="5">
        <v>12391.20227226592</v>
      </c>
      <c r="N41" s="5">
        <v>12416.171763830418</v>
      </c>
      <c r="O41" s="5">
        <v>12020.589515573411</v>
      </c>
      <c r="P41" s="5">
        <v>12320.513556752659</v>
      </c>
      <c r="Q41" s="5">
        <v>15366.448588279052</v>
      </c>
      <c r="R41" s="5">
        <v>18775.148701464455</v>
      </c>
      <c r="S41" s="5">
        <v>17882.576882008478</v>
      </c>
      <c r="T41" s="5">
        <v>17858.222148253662</v>
      </c>
      <c r="U41" s="5">
        <v>17814.297638524004</v>
      </c>
      <c r="V41" s="5">
        <v>18007.452414277792</v>
      </c>
      <c r="W41" s="5">
        <v>17304.976690446143</v>
      </c>
    </row>
    <row r="42" spans="1:23">
      <c r="A42" s="6" t="s">
        <v>143</v>
      </c>
      <c r="B42" s="6" t="s">
        <v>119</v>
      </c>
      <c r="C42" s="5">
        <v>5005.2817667329809</v>
      </c>
      <c r="D42" s="5">
        <v>6213.3795789951118</v>
      </c>
      <c r="E42" s="5">
        <v>6131.1274016582411</v>
      </c>
      <c r="F42" s="5">
        <v>6118.8456715449702</v>
      </c>
      <c r="G42" s="5">
        <v>6224.2792601041156</v>
      </c>
      <c r="H42" s="5">
        <v>6257.3289070332512</v>
      </c>
      <c r="I42" s="5">
        <v>8218.4122661976053</v>
      </c>
      <c r="J42" s="5">
        <v>6727.0814300632674</v>
      </c>
      <c r="K42" s="5">
        <v>8728.8400045965427</v>
      </c>
      <c r="L42" s="5">
        <v>8989.1447690560999</v>
      </c>
      <c r="M42" s="5">
        <v>9251.1414822169463</v>
      </c>
      <c r="N42" s="5">
        <v>9563.5672559714221</v>
      </c>
      <c r="O42" s="5">
        <v>9376.748185050621</v>
      </c>
      <c r="P42" s="5">
        <v>9356.0983536999556</v>
      </c>
      <c r="Q42" s="5">
        <v>10044.623541884952</v>
      </c>
      <c r="R42" s="5">
        <v>10005.548371764913</v>
      </c>
      <c r="S42" s="5">
        <v>10029.371802242164</v>
      </c>
      <c r="T42" s="5">
        <v>8294.8491543055352</v>
      </c>
      <c r="U42" s="5">
        <v>9219.8373324833919</v>
      </c>
      <c r="V42" s="5">
        <v>9434.7068016048634</v>
      </c>
      <c r="W42" s="5">
        <v>9718.3782854342026</v>
      </c>
    </row>
    <row r="43" spans="1:23">
      <c r="A43" s="6" t="s">
        <v>143</v>
      </c>
      <c r="B43" s="6" t="s">
        <v>120</v>
      </c>
      <c r="C43" s="5">
        <v>5605.7762113675999</v>
      </c>
      <c r="D43" s="5">
        <v>6007.2429929054997</v>
      </c>
      <c r="E43" s="5">
        <v>6357.7533512691007</v>
      </c>
      <c r="F43" s="5">
        <v>6646.0101138447999</v>
      </c>
      <c r="G43" s="5">
        <v>6938.9512193420996</v>
      </c>
      <c r="H43" s="5">
        <v>7234.5700575446999</v>
      </c>
      <c r="I43" s="5">
        <v>7536.9655042047998</v>
      </c>
      <c r="J43" s="5">
        <v>7779.4811034568002</v>
      </c>
      <c r="K43" s="5">
        <v>8041.9310487007997</v>
      </c>
      <c r="L43" s="5">
        <v>8318.6522109631005</v>
      </c>
      <c r="M43" s="5">
        <v>8667.383308144801</v>
      </c>
      <c r="N43" s="5">
        <v>9005.8948869634987</v>
      </c>
      <c r="O43" s="5">
        <v>9386.2865952534994</v>
      </c>
      <c r="P43" s="5">
        <v>9805.4553204587992</v>
      </c>
      <c r="Q43" s="5">
        <v>10237.355216054701</v>
      </c>
      <c r="R43" s="5">
        <v>10563.829469877201</v>
      </c>
      <c r="S43" s="5">
        <v>10955.7615304502</v>
      </c>
      <c r="T43" s="5">
        <v>11265.903833397701</v>
      </c>
      <c r="U43" s="5">
        <v>11569.3904671772</v>
      </c>
      <c r="V43" s="5">
        <v>11850.2352423434</v>
      </c>
      <c r="W43" s="5">
        <v>12130.326602306099</v>
      </c>
    </row>
    <row r="44" spans="1:23">
      <c r="A44" s="99" t="s">
        <v>148</v>
      </c>
      <c r="B44" s="99"/>
      <c r="C44" s="17">
        <v>64381.933147043776</v>
      </c>
      <c r="D44" s="17">
        <v>66779.332852286767</v>
      </c>
      <c r="E44" s="17">
        <v>71539.7331421977</v>
      </c>
      <c r="F44" s="17">
        <v>70717.147920054282</v>
      </c>
      <c r="G44" s="17">
        <v>71279.624946684125</v>
      </c>
      <c r="H44" s="17">
        <v>72368.194440006569</v>
      </c>
      <c r="I44" s="17">
        <v>73669.012348216042</v>
      </c>
      <c r="J44" s="17">
        <v>72122.51142028335</v>
      </c>
      <c r="K44" s="17">
        <v>74638.957431979186</v>
      </c>
      <c r="L44" s="17">
        <v>74982.70426602503</v>
      </c>
      <c r="M44" s="17">
        <v>75430.084146006207</v>
      </c>
      <c r="N44" s="17">
        <v>77442.239392059186</v>
      </c>
      <c r="O44" s="17">
        <v>78339.548488073255</v>
      </c>
      <c r="P44" s="17">
        <v>79220.382930472813</v>
      </c>
      <c r="Q44" s="17">
        <v>79587.612236642613</v>
      </c>
      <c r="R44" s="17">
        <v>79634.597940503969</v>
      </c>
      <c r="S44" s="17">
        <v>77847.005317346993</v>
      </c>
      <c r="T44" s="17">
        <v>77564.682510064624</v>
      </c>
      <c r="U44" s="17">
        <v>78506.557341019303</v>
      </c>
      <c r="V44" s="17">
        <v>79283.348848585985</v>
      </c>
      <c r="W44" s="17">
        <v>79885.951847974284</v>
      </c>
    </row>
    <row r="45" spans="1:23">
      <c r="A45" s="6" t="s">
        <v>143</v>
      </c>
      <c r="B45" s="6" t="s">
        <v>122</v>
      </c>
      <c r="C45" s="5">
        <v>0</v>
      </c>
      <c r="D45" s="5">
        <v>0</v>
      </c>
      <c r="E45" s="5">
        <v>0</v>
      </c>
      <c r="F45" s="5">
        <v>0</v>
      </c>
      <c r="G45" s="5">
        <v>0.2383062448445</v>
      </c>
      <c r="H45" s="5">
        <v>0</v>
      </c>
      <c r="I45" s="5">
        <v>0</v>
      </c>
      <c r="J45" s="5">
        <v>0.14720576020427878</v>
      </c>
      <c r="K45" s="5">
        <v>0</v>
      </c>
      <c r="L45" s="5">
        <v>0</v>
      </c>
      <c r="M45" s="5">
        <v>0</v>
      </c>
      <c r="N45" s="5">
        <v>0</v>
      </c>
      <c r="O45" s="5">
        <v>0</v>
      </c>
      <c r="P45" s="5">
        <v>0.30788795104189998</v>
      </c>
      <c r="Q45" s="5">
        <v>4.7720506164785369E-2</v>
      </c>
      <c r="R45" s="5">
        <v>0</v>
      </c>
      <c r="S45" s="5">
        <v>0.22044204117480681</v>
      </c>
      <c r="T45" s="5">
        <v>1.717505627205995</v>
      </c>
      <c r="U45" s="5">
        <v>1.2261865899715081</v>
      </c>
      <c r="V45" s="5">
        <v>1.1181460337593725</v>
      </c>
      <c r="W45" s="5">
        <v>0</v>
      </c>
    </row>
    <row r="46" spans="1:23">
      <c r="A46" s="99" t="s">
        <v>142</v>
      </c>
      <c r="B46" s="99"/>
      <c r="C46" s="17">
        <v>64381.933147043776</v>
      </c>
      <c r="D46" s="17">
        <v>66779.332852286767</v>
      </c>
      <c r="E46" s="17">
        <v>71539.7331421977</v>
      </c>
      <c r="F46" s="17">
        <v>70717.147920054282</v>
      </c>
      <c r="G46" s="17">
        <v>71279.863252928975</v>
      </c>
      <c r="H46" s="17">
        <v>72368.194440006569</v>
      </c>
      <c r="I46" s="17">
        <v>73669.012348216042</v>
      </c>
      <c r="J46" s="17">
        <v>72122.658626043558</v>
      </c>
      <c r="K46" s="17">
        <v>74638.957431979186</v>
      </c>
      <c r="L46" s="17">
        <v>74982.70426602503</v>
      </c>
      <c r="M46" s="17">
        <v>75430.084146006207</v>
      </c>
      <c r="N46" s="17">
        <v>77442.239392059186</v>
      </c>
      <c r="O46" s="17">
        <v>78339.548488073255</v>
      </c>
      <c r="P46" s="17">
        <v>79220.690818423856</v>
      </c>
      <c r="Q46" s="17">
        <v>79587.659957148775</v>
      </c>
      <c r="R46" s="17">
        <v>79634.597940503969</v>
      </c>
      <c r="S46" s="17">
        <v>77847.225759388166</v>
      </c>
      <c r="T46" s="17">
        <v>77566.400015691834</v>
      </c>
      <c r="U46" s="17">
        <v>78507.783527609281</v>
      </c>
      <c r="V46" s="17">
        <v>79284.466994619739</v>
      </c>
      <c r="W46" s="17">
        <v>79885.951847974284</v>
      </c>
    </row>
    <row r="48" spans="1:23">
      <c r="A48" s="4" t="s">
        <v>139</v>
      </c>
      <c r="B48" s="4" t="s">
        <v>140</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144</v>
      </c>
      <c r="B49" s="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144</v>
      </c>
      <c r="B50" s="6" t="s">
        <v>112</v>
      </c>
      <c r="C50" s="5">
        <v>30003.462519032251</v>
      </c>
      <c r="D50" s="5">
        <v>31797.569277010982</v>
      </c>
      <c r="E50" s="5">
        <v>31303.755495792389</v>
      </c>
      <c r="F50" s="5">
        <v>30021.665322415553</v>
      </c>
      <c r="G50" s="5">
        <v>29128.757767006275</v>
      </c>
      <c r="H50" s="5">
        <v>27892.18573052295</v>
      </c>
      <c r="I50" s="5">
        <v>30095.200767858478</v>
      </c>
      <c r="J50" s="5">
        <v>27013.457835178859</v>
      </c>
      <c r="K50" s="5">
        <v>27313.227184428597</v>
      </c>
      <c r="L50" s="5">
        <v>26137.563153885319</v>
      </c>
      <c r="M50" s="5">
        <v>22651.092386022105</v>
      </c>
      <c r="N50" s="5">
        <v>21622.324220339109</v>
      </c>
      <c r="O50" s="5">
        <v>21445.656722784108</v>
      </c>
      <c r="P50" s="5">
        <v>20333.69150528944</v>
      </c>
      <c r="Q50" s="5">
        <v>20722.329929665535</v>
      </c>
      <c r="R50" s="5">
        <v>20285.506801394789</v>
      </c>
      <c r="S50" s="5">
        <v>21508.729181560851</v>
      </c>
      <c r="T50" s="5">
        <v>19682.807965319509</v>
      </c>
      <c r="U50" s="5">
        <v>21443.519142373774</v>
      </c>
      <c r="V50" s="5">
        <v>21799.024331482262</v>
      </c>
      <c r="W50" s="5">
        <v>19631.555628211812</v>
      </c>
    </row>
    <row r="51" spans="1:23">
      <c r="A51" s="6" t="s">
        <v>144</v>
      </c>
      <c r="B51" s="6" t="s">
        <v>113</v>
      </c>
      <c r="C51" s="5">
        <v>20.585485226359367</v>
      </c>
      <c r="D51" s="5">
        <v>10.189977277402038</v>
      </c>
      <c r="E51" s="5">
        <v>8.2895248871729699</v>
      </c>
      <c r="F51" s="5">
        <v>10.031066309787713</v>
      </c>
      <c r="G51" s="5">
        <v>12.477512374199316</v>
      </c>
      <c r="H51" s="5">
        <v>9.0419589879795499</v>
      </c>
      <c r="I51" s="5">
        <v>10.246370343049865</v>
      </c>
      <c r="J51" s="5">
        <v>10.232650439296474</v>
      </c>
      <c r="K51" s="5">
        <v>11.931706864669493</v>
      </c>
      <c r="L51" s="5">
        <v>13.821245059808943</v>
      </c>
      <c r="M51" s="5">
        <v>20.835842282074328</v>
      </c>
      <c r="N51" s="5">
        <v>397.04928085707161</v>
      </c>
      <c r="O51" s="5">
        <v>580.69274574338829</v>
      </c>
      <c r="P51" s="5">
        <v>232.24880610735374</v>
      </c>
      <c r="Q51" s="5">
        <v>138.54257092039799</v>
      </c>
      <c r="R51" s="5">
        <v>130.03881162327377</v>
      </c>
      <c r="S51" s="5">
        <v>1374.9711499167213</v>
      </c>
      <c r="T51" s="5">
        <v>267.69273595029944</v>
      </c>
      <c r="U51" s="5">
        <v>0</v>
      </c>
      <c r="V51" s="5">
        <v>0</v>
      </c>
      <c r="W51" s="5">
        <v>0</v>
      </c>
    </row>
    <row r="52" spans="1:23">
      <c r="A52" s="6" t="s">
        <v>144</v>
      </c>
      <c r="B52" s="6" t="s">
        <v>114</v>
      </c>
      <c r="C52" s="5">
        <v>25.819697209506241</v>
      </c>
      <c r="D52" s="5">
        <v>15.306583640015415</v>
      </c>
      <c r="E52" s="5">
        <v>8.7833878520842799</v>
      </c>
      <c r="F52" s="5">
        <v>6.3636396712545187</v>
      </c>
      <c r="G52" s="5">
        <v>19.764329580305791</v>
      </c>
      <c r="H52" s="5">
        <v>9.2979237303441948</v>
      </c>
      <c r="I52" s="5">
        <v>14.210117384539046</v>
      </c>
      <c r="J52" s="5">
        <v>19.383958757124876</v>
      </c>
      <c r="K52" s="5">
        <v>18.626220925474531</v>
      </c>
      <c r="L52" s="5">
        <v>15.904393084300622</v>
      </c>
      <c r="M52" s="5">
        <v>25.369324354697298</v>
      </c>
      <c r="N52" s="5">
        <v>63.619775595806388</v>
      </c>
      <c r="O52" s="5">
        <v>29.299454395594093</v>
      </c>
      <c r="P52" s="5">
        <v>107.6663900787909</v>
      </c>
      <c r="Q52" s="5">
        <v>156.14440966636027</v>
      </c>
      <c r="R52" s="5">
        <v>111.04544101470147</v>
      </c>
      <c r="S52" s="5">
        <v>992.23547922923615</v>
      </c>
      <c r="T52" s="5">
        <v>212.3845026352175</v>
      </c>
      <c r="U52" s="5">
        <v>337.52871638794608</v>
      </c>
      <c r="V52" s="5">
        <v>2008.8375412143612</v>
      </c>
      <c r="W52" s="5">
        <v>478.55404326218598</v>
      </c>
    </row>
    <row r="53" spans="1:23">
      <c r="A53" s="6" t="s">
        <v>144</v>
      </c>
      <c r="B53" s="6" t="s">
        <v>115</v>
      </c>
      <c r="C53" s="5">
        <v>3111.8146060508088</v>
      </c>
      <c r="D53" s="5">
        <v>2879.0047128600077</v>
      </c>
      <c r="E53" s="5">
        <v>2723.5062865060877</v>
      </c>
      <c r="F53" s="5">
        <v>3424.4431134744759</v>
      </c>
      <c r="G53" s="5">
        <v>2649.155080324193</v>
      </c>
      <c r="H53" s="5">
        <v>3048.929902167893</v>
      </c>
      <c r="I53" s="5">
        <v>1843.032431524907</v>
      </c>
      <c r="J53" s="5">
        <v>3714.7813863294596</v>
      </c>
      <c r="K53" s="5">
        <v>3486.7660648784599</v>
      </c>
      <c r="L53" s="5">
        <v>2741.5906335816935</v>
      </c>
      <c r="M53" s="5">
        <v>2986.7883336722984</v>
      </c>
      <c r="N53" s="5">
        <v>2762.1725248408225</v>
      </c>
      <c r="O53" s="5">
        <v>2611.1445561913433</v>
      </c>
      <c r="P53" s="5">
        <v>3284.3395208053084</v>
      </c>
      <c r="Q53" s="5">
        <v>2541.1845240909752</v>
      </c>
      <c r="R53" s="5">
        <v>2923.1604944233927</v>
      </c>
      <c r="S53" s="5">
        <v>1765.8119841145569</v>
      </c>
      <c r="T53" s="5">
        <v>3560.2706515169552</v>
      </c>
      <c r="U53" s="5">
        <v>3344.0723940663634</v>
      </c>
      <c r="V53" s="5">
        <v>2626.6017439077332</v>
      </c>
      <c r="W53" s="5">
        <v>2860.2757905419344</v>
      </c>
    </row>
    <row r="54" spans="1:23">
      <c r="A54" s="6" t="s">
        <v>144</v>
      </c>
      <c r="B54" s="6" t="s">
        <v>116</v>
      </c>
      <c r="C54" s="5">
        <v>18.443933122100546</v>
      </c>
      <c r="D54" s="5">
        <v>36.824555181774514</v>
      </c>
      <c r="E54" s="5">
        <v>37.883227924991182</v>
      </c>
      <c r="F54" s="5">
        <v>51.618282607586487</v>
      </c>
      <c r="G54" s="5">
        <v>59.285968228536355</v>
      </c>
      <c r="H54" s="5">
        <v>54.035810215199866</v>
      </c>
      <c r="I54" s="5">
        <v>82.686296811534319</v>
      </c>
      <c r="J54" s="5">
        <v>675.1537334612176</v>
      </c>
      <c r="K54" s="5">
        <v>900.69604914321201</v>
      </c>
      <c r="L54" s="5">
        <v>937.47064803644844</v>
      </c>
      <c r="M54" s="5">
        <v>1658.5163838984715</v>
      </c>
      <c r="N54" s="5">
        <v>2637.6819544903524</v>
      </c>
      <c r="O54" s="5">
        <v>2401.4910631052726</v>
      </c>
      <c r="P54" s="5">
        <v>2480.9617791831997</v>
      </c>
      <c r="Q54" s="5">
        <v>3041.8431037755936</v>
      </c>
      <c r="R54" s="5">
        <v>3183.8062091584916</v>
      </c>
      <c r="S54" s="5">
        <v>3764.6194327823132</v>
      </c>
      <c r="T54" s="5">
        <v>3748.4722353956017</v>
      </c>
      <c r="U54" s="5">
        <v>3961.8811337017551</v>
      </c>
      <c r="V54" s="5">
        <v>3860.614352466423</v>
      </c>
      <c r="W54" s="5">
        <v>4605.3819834187889</v>
      </c>
    </row>
    <row r="55" spans="1:23">
      <c r="A55" s="6" t="s">
        <v>144</v>
      </c>
      <c r="B55" s="6" t="s">
        <v>117</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144</v>
      </c>
      <c r="B56" s="6" t="s">
        <v>118</v>
      </c>
      <c r="C56" s="5">
        <v>12933.369216827827</v>
      </c>
      <c r="D56" s="5">
        <v>12156.266494069723</v>
      </c>
      <c r="E56" s="5">
        <v>12169.073609559167</v>
      </c>
      <c r="F56" s="5">
        <v>12276.469601962526</v>
      </c>
      <c r="G56" s="5">
        <v>12829.713922340692</v>
      </c>
      <c r="H56" s="5">
        <v>12187.421812083841</v>
      </c>
      <c r="I56" s="5">
        <v>11320.668976322651</v>
      </c>
      <c r="J56" s="5">
        <v>12182.341696156958</v>
      </c>
      <c r="K56" s="5">
        <v>13106.789429383387</v>
      </c>
      <c r="L56" s="5">
        <v>12889.814112285059</v>
      </c>
      <c r="M56" s="5">
        <v>14958.871627068986</v>
      </c>
      <c r="N56" s="5">
        <v>14294.032678127884</v>
      </c>
      <c r="O56" s="5">
        <v>14199.159166042358</v>
      </c>
      <c r="P56" s="5">
        <v>14729.005766022936</v>
      </c>
      <c r="Q56" s="5">
        <v>15660.608944287173</v>
      </c>
      <c r="R56" s="5">
        <v>15545.039665771788</v>
      </c>
      <c r="S56" s="5">
        <v>17549.115380461935</v>
      </c>
      <c r="T56" s="5">
        <v>18079.562387433882</v>
      </c>
      <c r="U56" s="5">
        <v>18362.157219554694</v>
      </c>
      <c r="V56" s="5">
        <v>18270.363610650904</v>
      </c>
      <c r="W56" s="5">
        <v>20611.151443999461</v>
      </c>
    </row>
    <row r="57" spans="1:23">
      <c r="A57" s="6" t="s">
        <v>144</v>
      </c>
      <c r="B57" s="6" t="s">
        <v>119</v>
      </c>
      <c r="C57" s="5">
        <v>2277.0261118926464</v>
      </c>
      <c r="D57" s="5">
        <v>2452.2245530073124</v>
      </c>
      <c r="E57" s="5">
        <v>2345.604384508923</v>
      </c>
      <c r="F57" s="5">
        <v>2320.1336113832222</v>
      </c>
      <c r="G57" s="5">
        <v>2460.4122736479003</v>
      </c>
      <c r="H57" s="5">
        <v>2619.6459271035092</v>
      </c>
      <c r="I57" s="5">
        <v>2659.4957730197993</v>
      </c>
      <c r="J57" s="5">
        <v>2519.6828156399224</v>
      </c>
      <c r="K57" s="5">
        <v>2711.4933988177177</v>
      </c>
      <c r="L57" s="5">
        <v>2697.3729335701801</v>
      </c>
      <c r="M57" s="5">
        <v>2699.798860176797</v>
      </c>
      <c r="N57" s="5">
        <v>3363.3775872174119</v>
      </c>
      <c r="O57" s="5">
        <v>4649.0673816798153</v>
      </c>
      <c r="P57" s="5">
        <v>4586.7750207171366</v>
      </c>
      <c r="Q57" s="5">
        <v>5463.1779412017495</v>
      </c>
      <c r="R57" s="5">
        <v>5486.6668578256795</v>
      </c>
      <c r="S57" s="5">
        <v>7002.4535978235763</v>
      </c>
      <c r="T57" s="5">
        <v>6321.2171063458363</v>
      </c>
      <c r="U57" s="5">
        <v>6434.667690998891</v>
      </c>
      <c r="V57" s="5">
        <v>6558.7523753712803</v>
      </c>
      <c r="W57" s="5">
        <v>6540.920358027246</v>
      </c>
    </row>
    <row r="58" spans="1:23">
      <c r="A58" s="6" t="s">
        <v>144</v>
      </c>
      <c r="B58" s="6" t="s">
        <v>120</v>
      </c>
      <c r="C58" s="5">
        <v>4188.6639281850003</v>
      </c>
      <c r="D58" s="5">
        <v>4961.3725854714003</v>
      </c>
      <c r="E58" s="5">
        <v>5727.9767017324994</v>
      </c>
      <c r="F58" s="5">
        <v>6475.4069852586999</v>
      </c>
      <c r="G58" s="5">
        <v>7212.3423207413998</v>
      </c>
      <c r="H58" s="5">
        <v>7957.4619376147002</v>
      </c>
      <c r="I58" s="5">
        <v>8726.2209354875995</v>
      </c>
      <c r="J58" s="5">
        <v>9321.407745918601</v>
      </c>
      <c r="K58" s="5">
        <v>9645.5928696011997</v>
      </c>
      <c r="L58" s="5">
        <v>9848.2840695997002</v>
      </c>
      <c r="M58" s="5">
        <v>10105.334129463001</v>
      </c>
      <c r="N58" s="5">
        <v>10371.979893107</v>
      </c>
      <c r="O58" s="5">
        <v>10654.0633685475</v>
      </c>
      <c r="P58" s="5">
        <v>10989.4129216411</v>
      </c>
      <c r="Q58" s="5">
        <v>11363.4927460777</v>
      </c>
      <c r="R58" s="5">
        <v>11691.4539487606</v>
      </c>
      <c r="S58" s="5">
        <v>12040.353328921399</v>
      </c>
      <c r="T58" s="5">
        <v>12346.338579691601</v>
      </c>
      <c r="U58" s="5">
        <v>12646.844885065901</v>
      </c>
      <c r="V58" s="5">
        <v>12928.624156472699</v>
      </c>
      <c r="W58" s="5">
        <v>13166.401992381001</v>
      </c>
    </row>
    <row r="59" spans="1:23">
      <c r="A59" s="99" t="s">
        <v>148</v>
      </c>
      <c r="B59" s="99"/>
      <c r="C59" s="17">
        <v>52560.741564424396</v>
      </c>
      <c r="D59" s="17">
        <v>54271.934183336838</v>
      </c>
      <c r="E59" s="17">
        <v>54286.989390838324</v>
      </c>
      <c r="F59" s="17">
        <v>54534.513340475518</v>
      </c>
      <c r="G59" s="17">
        <v>54312.623206014963</v>
      </c>
      <c r="H59" s="17">
        <v>53723.985192211214</v>
      </c>
      <c r="I59" s="17">
        <v>54669.075371941028</v>
      </c>
      <c r="J59" s="17">
        <v>54781.288088420217</v>
      </c>
      <c r="K59" s="17">
        <v>56294.426874899502</v>
      </c>
      <c r="L59" s="17">
        <v>54344.350541066058</v>
      </c>
      <c r="M59" s="17">
        <v>53448.090503039959</v>
      </c>
      <c r="N59" s="17">
        <v>52874.555960085097</v>
      </c>
      <c r="O59" s="17">
        <v>54169.083395384107</v>
      </c>
      <c r="P59" s="17">
        <v>54263.139930662066</v>
      </c>
      <c r="Q59" s="17">
        <v>56045.481065909888</v>
      </c>
      <c r="R59" s="17">
        <v>56172.912020814227</v>
      </c>
      <c r="S59" s="17">
        <v>62233.670102028278</v>
      </c>
      <c r="T59" s="17">
        <v>60470.273928893293</v>
      </c>
      <c r="U59" s="17">
        <v>62568.790048447569</v>
      </c>
      <c r="V59" s="17">
        <v>64192.20375909924</v>
      </c>
      <c r="W59" s="17">
        <v>63288.859256423631</v>
      </c>
    </row>
    <row r="60" spans="1:23">
      <c r="A60" s="6" t="s">
        <v>144</v>
      </c>
      <c r="B60" s="6" t="s">
        <v>122</v>
      </c>
      <c r="C60" s="5">
        <v>0</v>
      </c>
      <c r="D60" s="5">
        <v>9.5560954766925166E-2</v>
      </c>
      <c r="E60" s="5">
        <v>0</v>
      </c>
      <c r="F60" s="5">
        <v>0</v>
      </c>
      <c r="G60" s="5">
        <v>0.44196270044460001</v>
      </c>
      <c r="H60" s="5">
        <v>0</v>
      </c>
      <c r="I60" s="5">
        <v>0</v>
      </c>
      <c r="J60" s="5">
        <v>0.55959791767290001</v>
      </c>
      <c r="K60" s="5">
        <v>0.19905572122689999</v>
      </c>
      <c r="L60" s="5">
        <v>0</v>
      </c>
      <c r="M60" s="5">
        <v>0</v>
      </c>
      <c r="N60" s="5">
        <v>0</v>
      </c>
      <c r="O60" s="5">
        <v>0</v>
      </c>
      <c r="P60" s="5">
        <v>0</v>
      </c>
      <c r="Q60" s="5">
        <v>0.28032591147109998</v>
      </c>
      <c r="R60" s="5">
        <v>0</v>
      </c>
      <c r="S60" s="5">
        <v>0</v>
      </c>
      <c r="T60" s="5">
        <v>1.630772612923</v>
      </c>
      <c r="U60" s="5">
        <v>1.8363757231206754</v>
      </c>
      <c r="V60" s="5">
        <v>0</v>
      </c>
      <c r="W60" s="5">
        <v>0.61955291965901782</v>
      </c>
    </row>
    <row r="61" spans="1:23">
      <c r="A61" s="99" t="s">
        <v>142</v>
      </c>
      <c r="B61" s="99"/>
      <c r="C61" s="17">
        <v>52560.741564424396</v>
      </c>
      <c r="D61" s="17">
        <v>54272.029744291605</v>
      </c>
      <c r="E61" s="17">
        <v>54286.989390838324</v>
      </c>
      <c r="F61" s="17">
        <v>54534.513340475518</v>
      </c>
      <c r="G61" s="17">
        <v>54313.06516871541</v>
      </c>
      <c r="H61" s="17">
        <v>53723.985192211214</v>
      </c>
      <c r="I61" s="17">
        <v>54669.075371941028</v>
      </c>
      <c r="J61" s="17">
        <v>54781.847686337889</v>
      </c>
      <c r="K61" s="17">
        <v>56294.625930620728</v>
      </c>
      <c r="L61" s="17">
        <v>54344.350541066058</v>
      </c>
      <c r="M61" s="17">
        <v>53448.090503039959</v>
      </c>
      <c r="N61" s="17">
        <v>52874.555960085097</v>
      </c>
      <c r="O61" s="17">
        <v>54169.083395384107</v>
      </c>
      <c r="P61" s="17">
        <v>54263.139930662066</v>
      </c>
      <c r="Q61" s="17">
        <v>56045.761391821361</v>
      </c>
      <c r="R61" s="17">
        <v>56172.912020814227</v>
      </c>
      <c r="S61" s="17">
        <v>62233.670102028278</v>
      </c>
      <c r="T61" s="17">
        <v>60471.904701506217</v>
      </c>
      <c r="U61" s="17">
        <v>62570.626424170689</v>
      </c>
      <c r="V61" s="17">
        <v>64192.20375909924</v>
      </c>
      <c r="W61" s="17">
        <v>63289.478809343287</v>
      </c>
    </row>
    <row r="63" spans="1:23">
      <c r="A63" s="4" t="s">
        <v>139</v>
      </c>
      <c r="B63" s="4" t="s">
        <v>140</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145</v>
      </c>
      <c r="B64" s="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145</v>
      </c>
      <c r="B65" s="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145</v>
      </c>
      <c r="B66" s="6" t="s">
        <v>113</v>
      </c>
      <c r="C66" s="5">
        <v>1866.526537788367</v>
      </c>
      <c r="D66" s="5">
        <v>1857.0099951004372</v>
      </c>
      <c r="E66" s="5">
        <v>1284.8737568253773</v>
      </c>
      <c r="F66" s="5">
        <v>1387.6366745339183</v>
      </c>
      <c r="G66" s="5">
        <v>1218.9184687061206</v>
      </c>
      <c r="H66" s="5">
        <v>1187.1654115742424</v>
      </c>
      <c r="I66" s="5">
        <v>1304.0823254017455</v>
      </c>
      <c r="J66" s="5">
        <v>1339.1490160915155</v>
      </c>
      <c r="K66" s="5">
        <v>1274.0844277856145</v>
      </c>
      <c r="L66" s="5">
        <v>1312.1203765870841</v>
      </c>
      <c r="M66" s="5">
        <v>1195.0539130920511</v>
      </c>
      <c r="N66" s="5">
        <v>2719.1365984656386</v>
      </c>
      <c r="O66" s="5">
        <v>3038.9833552583796</v>
      </c>
      <c r="P66" s="5">
        <v>2784.448354128247</v>
      </c>
      <c r="Q66" s="5">
        <v>1519.8608419747582</v>
      </c>
      <c r="R66" s="5">
        <v>1701.3511920165854</v>
      </c>
      <c r="S66" s="5">
        <v>0</v>
      </c>
      <c r="T66" s="5">
        <v>0</v>
      </c>
      <c r="U66" s="5">
        <v>0</v>
      </c>
      <c r="V66" s="5">
        <v>0</v>
      </c>
      <c r="W66" s="5">
        <v>0</v>
      </c>
    </row>
    <row r="67" spans="1:23">
      <c r="A67" s="6" t="s">
        <v>145</v>
      </c>
      <c r="B67" s="6" t="s">
        <v>114</v>
      </c>
      <c r="C67" s="5">
        <v>42.426425591789886</v>
      </c>
      <c r="D67" s="5">
        <v>56.395826204381507</v>
      </c>
      <c r="E67" s="5">
        <v>88.11788272387831</v>
      </c>
      <c r="F67" s="5">
        <v>103.90800010460066</v>
      </c>
      <c r="G67" s="5">
        <v>82.330773452046245</v>
      </c>
      <c r="H67" s="5">
        <v>64.512278031047089</v>
      </c>
      <c r="I67" s="5">
        <v>95.076447959227238</v>
      </c>
      <c r="J67" s="5">
        <v>99.194790809987012</v>
      </c>
      <c r="K67" s="5">
        <v>85.669165916820774</v>
      </c>
      <c r="L67" s="5">
        <v>92.753586136315022</v>
      </c>
      <c r="M67" s="5">
        <v>75.255681384039576</v>
      </c>
      <c r="N67" s="5">
        <v>592.49687686894629</v>
      </c>
      <c r="O67" s="5">
        <v>587.20972168997537</v>
      </c>
      <c r="P67" s="5">
        <v>588.95622885696753</v>
      </c>
      <c r="Q67" s="5">
        <v>476.46074656322526</v>
      </c>
      <c r="R67" s="5">
        <v>514.50319311877251</v>
      </c>
      <c r="S67" s="5">
        <v>1678.8468679815187</v>
      </c>
      <c r="T67" s="5">
        <v>1177.7056119475608</v>
      </c>
      <c r="U67" s="5">
        <v>1237.0330910893158</v>
      </c>
      <c r="V67" s="5">
        <v>1936.4780551606887</v>
      </c>
      <c r="W67" s="5">
        <v>1215.5836962277072</v>
      </c>
    </row>
    <row r="68" spans="1:23">
      <c r="A68" s="6" t="s">
        <v>145</v>
      </c>
      <c r="B68" s="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145</v>
      </c>
      <c r="B69" s="6" t="s">
        <v>116</v>
      </c>
      <c r="C69" s="5">
        <v>74.821477280171322</v>
      </c>
      <c r="D69" s="5">
        <v>91.476323766736613</v>
      </c>
      <c r="E69" s="5">
        <v>94.460765895369363</v>
      </c>
      <c r="F69" s="5">
        <v>99.060447632067223</v>
      </c>
      <c r="G69" s="5">
        <v>102.18141844621088</v>
      </c>
      <c r="H69" s="5">
        <v>103.72801767304486</v>
      </c>
      <c r="I69" s="5">
        <v>111.2825016358307</v>
      </c>
      <c r="J69" s="5">
        <v>106.07345180518502</v>
      </c>
      <c r="K69" s="5">
        <v>115.06839206202474</v>
      </c>
      <c r="L69" s="5">
        <v>208.7272862653175</v>
      </c>
      <c r="M69" s="5">
        <v>324.34193042497225</v>
      </c>
      <c r="N69" s="5">
        <v>322.10726165015251</v>
      </c>
      <c r="O69" s="5">
        <v>317.40044263241032</v>
      </c>
      <c r="P69" s="5">
        <v>466.83912999186145</v>
      </c>
      <c r="Q69" s="5">
        <v>1355.7860018731396</v>
      </c>
      <c r="R69" s="5">
        <v>1405.5367793309224</v>
      </c>
      <c r="S69" s="5">
        <v>1374.6177135677026</v>
      </c>
      <c r="T69" s="5">
        <v>1356.3633795548035</v>
      </c>
      <c r="U69" s="5">
        <v>1393.2568193091963</v>
      </c>
      <c r="V69" s="5">
        <v>1349.5307530579976</v>
      </c>
      <c r="W69" s="5">
        <v>1383.2065979125364</v>
      </c>
    </row>
    <row r="70" spans="1:23">
      <c r="A70" s="6" t="s">
        <v>145</v>
      </c>
      <c r="B70" s="6" t="s">
        <v>117</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145</v>
      </c>
      <c r="B71" s="6" t="s">
        <v>118</v>
      </c>
      <c r="C71" s="5">
        <v>6722.318814849822</v>
      </c>
      <c r="D71" s="5">
        <v>5914.7318352595494</v>
      </c>
      <c r="E71" s="5">
        <v>6084.1935123278799</v>
      </c>
      <c r="F71" s="5">
        <v>5780.5491577195298</v>
      </c>
      <c r="G71" s="5">
        <v>6294.1377862541804</v>
      </c>
      <c r="H71" s="5">
        <v>6128.0882123310048</v>
      </c>
      <c r="I71" s="5">
        <v>5529.6940444462398</v>
      </c>
      <c r="J71" s="5">
        <v>5677.9892157307231</v>
      </c>
      <c r="K71" s="5">
        <v>5610.7576834134388</v>
      </c>
      <c r="L71" s="5">
        <v>5565.9054872785482</v>
      </c>
      <c r="M71" s="5">
        <v>6183.4607184013494</v>
      </c>
      <c r="N71" s="5">
        <v>7029.4190254551695</v>
      </c>
      <c r="O71" s="5">
        <v>6683.9370558263945</v>
      </c>
      <c r="P71" s="5">
        <v>6512.8657820827693</v>
      </c>
      <c r="Q71" s="5">
        <v>7553.0500409261458</v>
      </c>
      <c r="R71" s="5">
        <v>7157.0254484661982</v>
      </c>
      <c r="S71" s="5">
        <v>6222.9283815658</v>
      </c>
      <c r="T71" s="5">
        <v>6459.7828845514532</v>
      </c>
      <c r="U71" s="5">
        <v>6480.5991021993241</v>
      </c>
      <c r="V71" s="5">
        <v>6227.6682874161079</v>
      </c>
      <c r="W71" s="5">
        <v>6678.3033827668878</v>
      </c>
    </row>
    <row r="72" spans="1:23">
      <c r="A72" s="6" t="s">
        <v>145</v>
      </c>
      <c r="B72" s="6" t="s">
        <v>119</v>
      </c>
      <c r="C72" s="5">
        <v>964.27016276400059</v>
      </c>
      <c r="D72" s="5">
        <v>1009.4151096269999</v>
      </c>
      <c r="E72" s="5">
        <v>972.54848291400106</v>
      </c>
      <c r="F72" s="5">
        <v>978.96544118100155</v>
      </c>
      <c r="G72" s="5">
        <v>965.1198667770027</v>
      </c>
      <c r="H72" s="5">
        <v>990.81200689455682</v>
      </c>
      <c r="I72" s="5">
        <v>1001.3033996983393</v>
      </c>
      <c r="J72" s="5">
        <v>933.22554634491814</v>
      </c>
      <c r="K72" s="5">
        <v>979.08136151541612</v>
      </c>
      <c r="L72" s="5">
        <v>954.81272878108928</v>
      </c>
      <c r="M72" s="5">
        <v>971.64429190199974</v>
      </c>
      <c r="N72" s="5">
        <v>2581.5870757684747</v>
      </c>
      <c r="O72" s="5">
        <v>2455.5370657044368</v>
      </c>
      <c r="P72" s="5">
        <v>2496.8658702667658</v>
      </c>
      <c r="Q72" s="5">
        <v>2498.2433914545031</v>
      </c>
      <c r="R72" s="5">
        <v>2560.1112826464682</v>
      </c>
      <c r="S72" s="5">
        <v>2581.6500309764037</v>
      </c>
      <c r="T72" s="5">
        <v>2400.986722438</v>
      </c>
      <c r="U72" s="5">
        <v>2466.2659698200196</v>
      </c>
      <c r="V72" s="5">
        <v>2444.6251717033683</v>
      </c>
      <c r="W72" s="5">
        <v>2494.8686917390896</v>
      </c>
    </row>
    <row r="73" spans="1:23">
      <c r="A73" s="6" t="s">
        <v>145</v>
      </c>
      <c r="B73" s="6" t="s">
        <v>120</v>
      </c>
      <c r="C73" s="5">
        <v>2576.6480681888002</v>
      </c>
      <c r="D73" s="5">
        <v>2754.7760452449002</v>
      </c>
      <c r="E73" s="5">
        <v>2889.1883797596997</v>
      </c>
      <c r="F73" s="5">
        <v>2996.4613881451</v>
      </c>
      <c r="G73" s="5">
        <v>3099.6489337970997</v>
      </c>
      <c r="H73" s="5">
        <v>3204.7889524745001</v>
      </c>
      <c r="I73" s="5">
        <v>3313.9124161667996</v>
      </c>
      <c r="J73" s="5">
        <v>3419.0090339446997</v>
      </c>
      <c r="K73" s="5">
        <v>3510.1879704744997</v>
      </c>
      <c r="L73" s="5">
        <v>3578.7964151614001</v>
      </c>
      <c r="M73" s="5">
        <v>3665.7772807444999</v>
      </c>
      <c r="N73" s="5">
        <v>3755.6283176665997</v>
      </c>
      <c r="O73" s="5">
        <v>3859.3134089383002</v>
      </c>
      <c r="P73" s="5">
        <v>3973.9264823523999</v>
      </c>
      <c r="Q73" s="5">
        <v>4091.8149168918999</v>
      </c>
      <c r="R73" s="5">
        <v>4180.1055172066008</v>
      </c>
      <c r="S73" s="5">
        <v>4279.6139157916004</v>
      </c>
      <c r="T73" s="5">
        <v>4350.5758094158</v>
      </c>
      <c r="U73" s="5">
        <v>4425.4516457952004</v>
      </c>
      <c r="V73" s="5">
        <v>4500.7828950938001</v>
      </c>
      <c r="W73" s="5">
        <v>4573.4034572252003</v>
      </c>
    </row>
    <row r="74" spans="1:23">
      <c r="A74" s="99" t="s">
        <v>148</v>
      </c>
      <c r="B74" s="99"/>
      <c r="C74" s="17">
        <v>12172.190009182779</v>
      </c>
      <c r="D74" s="17">
        <v>11592.328811436268</v>
      </c>
      <c r="E74" s="17">
        <v>11318.922014550837</v>
      </c>
      <c r="F74" s="17">
        <v>11247.52066168415</v>
      </c>
      <c r="G74" s="17">
        <v>11660.15582898645</v>
      </c>
      <c r="H74" s="17">
        <v>11575.366861305352</v>
      </c>
      <c r="I74" s="17">
        <v>11244.068633672352</v>
      </c>
      <c r="J74" s="17">
        <v>11468.567602921843</v>
      </c>
      <c r="K74" s="17">
        <v>11459.78060910579</v>
      </c>
      <c r="L74" s="17">
        <v>11504.388593944437</v>
      </c>
      <c r="M74" s="17">
        <v>12091.19188552394</v>
      </c>
      <c r="N74" s="17">
        <v>16678.267894224828</v>
      </c>
      <c r="O74" s="17">
        <v>16624.980607417485</v>
      </c>
      <c r="P74" s="17">
        <v>16357.062717687149</v>
      </c>
      <c r="Q74" s="17">
        <v>16139.429937810532</v>
      </c>
      <c r="R74" s="17">
        <v>16113.096633454626</v>
      </c>
      <c r="S74" s="17">
        <v>14763.039196315323</v>
      </c>
      <c r="T74" s="17">
        <v>14389.051028352813</v>
      </c>
      <c r="U74" s="17">
        <v>14609.349808903862</v>
      </c>
      <c r="V74" s="17">
        <v>15109.554409373965</v>
      </c>
      <c r="W74" s="17">
        <v>14962.159227958886</v>
      </c>
    </row>
    <row r="75" spans="1:23">
      <c r="A75" s="6" t="s">
        <v>145</v>
      </c>
      <c r="B75" s="6" t="s">
        <v>122</v>
      </c>
      <c r="C75" s="5">
        <v>0</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0.39853447900676142</v>
      </c>
      <c r="R75" s="5">
        <v>0</v>
      </c>
      <c r="S75" s="5">
        <v>1.2630169682517516</v>
      </c>
      <c r="T75" s="5">
        <v>0.56029345246699991</v>
      </c>
      <c r="U75" s="5">
        <v>0.69984707474039998</v>
      </c>
      <c r="V75" s="5">
        <v>0</v>
      </c>
      <c r="W75" s="5">
        <v>0.76351491191279985</v>
      </c>
    </row>
    <row r="76" spans="1:23">
      <c r="A76" s="99" t="s">
        <v>142</v>
      </c>
      <c r="B76" s="99"/>
      <c r="C76" s="17">
        <v>12172.190009182779</v>
      </c>
      <c r="D76" s="17">
        <v>11592.370181678431</v>
      </c>
      <c r="E76" s="17">
        <v>11318.922014550837</v>
      </c>
      <c r="F76" s="17">
        <v>11247.52066168415</v>
      </c>
      <c r="G76" s="17">
        <v>11660.317304117463</v>
      </c>
      <c r="H76" s="17">
        <v>11575.366861305352</v>
      </c>
      <c r="I76" s="17">
        <v>11244.068633672352</v>
      </c>
      <c r="J76" s="17">
        <v>11468.766132473187</v>
      </c>
      <c r="K76" s="17">
        <v>11459.851421772693</v>
      </c>
      <c r="L76" s="17">
        <v>11504.388593944437</v>
      </c>
      <c r="M76" s="17">
        <v>12091.19188552394</v>
      </c>
      <c r="N76" s="17">
        <v>16678.267894224828</v>
      </c>
      <c r="O76" s="17">
        <v>16624.980607417485</v>
      </c>
      <c r="P76" s="17">
        <v>16357.062717687149</v>
      </c>
      <c r="Q76" s="17">
        <v>16139.828472289539</v>
      </c>
      <c r="R76" s="17">
        <v>16113.096633454626</v>
      </c>
      <c r="S76" s="17">
        <v>14764.302213283576</v>
      </c>
      <c r="T76" s="17">
        <v>14389.61132180528</v>
      </c>
      <c r="U76" s="17">
        <v>14610.049655978602</v>
      </c>
      <c r="V76" s="17">
        <v>15109.554409373965</v>
      </c>
      <c r="W76" s="17">
        <v>14962.922742870798</v>
      </c>
    </row>
    <row r="78" spans="1:23">
      <c r="A78" s="4" t="s">
        <v>139</v>
      </c>
      <c r="B78" s="4" t="s">
        <v>140</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146</v>
      </c>
      <c r="B79" s="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146</v>
      </c>
      <c r="B80" s="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146</v>
      </c>
      <c r="B81" s="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146</v>
      </c>
      <c r="B82" s="6" t="s">
        <v>114</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146</v>
      </c>
      <c r="B83" s="6" t="s">
        <v>115</v>
      </c>
      <c r="C83" s="5">
        <v>9917.8340192280884</v>
      </c>
      <c r="D83" s="5">
        <v>7726.2543852632398</v>
      </c>
      <c r="E83" s="5">
        <v>7722.6901537131998</v>
      </c>
      <c r="F83" s="5">
        <v>9017.2037337035927</v>
      </c>
      <c r="G83" s="5">
        <v>8563.4135653387129</v>
      </c>
      <c r="H83" s="5">
        <v>9745.2995460083075</v>
      </c>
      <c r="I83" s="5">
        <v>5819.11242406783</v>
      </c>
      <c r="J83" s="5">
        <v>9457.2760403672473</v>
      </c>
      <c r="K83" s="5">
        <v>8429.939166635093</v>
      </c>
      <c r="L83" s="5">
        <v>6771.2610284412021</v>
      </c>
      <c r="M83" s="5">
        <v>9581.5162652180952</v>
      </c>
      <c r="N83" s="5">
        <v>7519.6867666526105</v>
      </c>
      <c r="O83" s="5">
        <v>7444.1557065664856</v>
      </c>
      <c r="P83" s="5">
        <v>8444.2297158795136</v>
      </c>
      <c r="Q83" s="5">
        <v>8291.1185509374063</v>
      </c>
      <c r="R83" s="5">
        <v>9456.0953282589362</v>
      </c>
      <c r="S83" s="5">
        <v>5717.6304422618896</v>
      </c>
      <c r="T83" s="5">
        <v>9223.233605771251</v>
      </c>
      <c r="U83" s="5">
        <v>8270.118327071541</v>
      </c>
      <c r="V83" s="5">
        <v>6625.6928631628134</v>
      </c>
      <c r="W83" s="5">
        <v>8876.9158272292134</v>
      </c>
    </row>
    <row r="84" spans="1:23">
      <c r="A84" s="6" t="s">
        <v>146</v>
      </c>
      <c r="B84" s="6" t="s">
        <v>116</v>
      </c>
      <c r="C84" s="5">
        <v>0.44118033175445542</v>
      </c>
      <c r="D84" s="5">
        <v>4.864270080336601E-2</v>
      </c>
      <c r="E84" s="5">
        <v>0.34196586361107123</v>
      </c>
      <c r="F84" s="5">
        <v>0.7104790703796614</v>
      </c>
      <c r="G84" s="5">
        <v>0.55275658032593022</v>
      </c>
      <c r="H84" s="5">
        <v>1.4420685672183164</v>
      </c>
      <c r="I84" s="5">
        <v>0.52155980714741734</v>
      </c>
      <c r="J84" s="5">
        <v>1.7796417759476715</v>
      </c>
      <c r="K84" s="5">
        <v>0.75010139589098435</v>
      </c>
      <c r="L84" s="5">
        <v>2.8916620566196567</v>
      </c>
      <c r="M84" s="5">
        <v>2.9399639705500045</v>
      </c>
      <c r="N84" s="5">
        <v>5.7258516435855231</v>
      </c>
      <c r="O84" s="5">
        <v>5.3391431412708732</v>
      </c>
      <c r="P84" s="5">
        <v>5.1508607282585475</v>
      </c>
      <c r="Q84" s="5">
        <v>5.3194711370799546</v>
      </c>
      <c r="R84" s="5">
        <v>3.0335911939375153</v>
      </c>
      <c r="S84" s="5">
        <v>8.3037612262486604</v>
      </c>
      <c r="T84" s="5">
        <v>4.9085144196625743</v>
      </c>
      <c r="U84" s="5">
        <v>6.4344451992932283</v>
      </c>
      <c r="V84" s="5">
        <v>9.6042419196710913</v>
      </c>
      <c r="W84" s="5">
        <v>5.2030876856481436</v>
      </c>
    </row>
    <row r="85" spans="1:23">
      <c r="A85" s="6" t="s">
        <v>146</v>
      </c>
      <c r="B85" s="6" t="s">
        <v>117</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146</v>
      </c>
      <c r="B86" s="6" t="s">
        <v>118</v>
      </c>
      <c r="C86" s="5">
        <v>2124.9864894117436</v>
      </c>
      <c r="D86" s="5">
        <v>2049.3446551971251</v>
      </c>
      <c r="E86" s="5">
        <v>1949.2541667577723</v>
      </c>
      <c r="F86" s="5">
        <v>2118.5751552398497</v>
      </c>
      <c r="G86" s="5">
        <v>2193.3920157999933</v>
      </c>
      <c r="H86" s="5">
        <v>2186.2850965152688</v>
      </c>
      <c r="I86" s="5">
        <v>2785.9282005787809</v>
      </c>
      <c r="J86" s="5">
        <v>2754.399306651138</v>
      </c>
      <c r="K86" s="5">
        <v>2712.7220094293189</v>
      </c>
      <c r="L86" s="5">
        <v>2725.4256378218206</v>
      </c>
      <c r="M86" s="5">
        <v>2917.9437136643455</v>
      </c>
      <c r="N86" s="5">
        <v>3660.1539996478768</v>
      </c>
      <c r="O86" s="5">
        <v>3473.557456373012</v>
      </c>
      <c r="P86" s="5">
        <v>3739.8255234351923</v>
      </c>
      <c r="Q86" s="5">
        <v>3823.3531881147574</v>
      </c>
      <c r="R86" s="5">
        <v>3904.4159467464538</v>
      </c>
      <c r="S86" s="5">
        <v>3946.1610906062087</v>
      </c>
      <c r="T86" s="5">
        <v>3927.1808227663341</v>
      </c>
      <c r="U86" s="5">
        <v>3890.7984936926969</v>
      </c>
      <c r="V86" s="5">
        <v>4068.5031074144222</v>
      </c>
      <c r="W86" s="5">
        <v>4304.1250428104267</v>
      </c>
    </row>
    <row r="87" spans="1:23">
      <c r="A87" s="6" t="s">
        <v>146</v>
      </c>
      <c r="B87" s="6" t="s">
        <v>119</v>
      </c>
      <c r="C87" s="5">
        <v>0</v>
      </c>
      <c r="D87" s="5">
        <v>0</v>
      </c>
      <c r="E87" s="5">
        <v>0</v>
      </c>
      <c r="F87" s="5">
        <v>0</v>
      </c>
      <c r="G87" s="5">
        <v>0</v>
      </c>
      <c r="H87" s="5">
        <v>0</v>
      </c>
      <c r="I87" s="5">
        <v>0</v>
      </c>
      <c r="J87" s="5">
        <v>0</v>
      </c>
      <c r="K87" s="5">
        <v>0</v>
      </c>
      <c r="L87" s="5">
        <v>0</v>
      </c>
      <c r="M87" s="5">
        <v>0</v>
      </c>
      <c r="N87" s="5">
        <v>304.35127890000058</v>
      </c>
      <c r="O87" s="5">
        <v>315.56269274999994</v>
      </c>
      <c r="P87" s="5">
        <v>288.32339579999865</v>
      </c>
      <c r="Q87" s="5">
        <v>298.19626634999895</v>
      </c>
      <c r="R87" s="5">
        <v>287.00702790000037</v>
      </c>
      <c r="S87" s="5">
        <v>304.77683970000101</v>
      </c>
      <c r="T87" s="5">
        <v>291.80203634999941</v>
      </c>
      <c r="U87" s="5">
        <v>299.86147470000162</v>
      </c>
      <c r="V87" s="5">
        <v>294.94377959999935</v>
      </c>
      <c r="W87" s="5">
        <v>292.70548619999954</v>
      </c>
    </row>
    <row r="88" spans="1:23">
      <c r="A88" s="6" t="s">
        <v>146</v>
      </c>
      <c r="B88" s="6" t="s">
        <v>120</v>
      </c>
      <c r="C88" s="5">
        <v>239.89172457250001</v>
      </c>
      <c r="D88" s="5">
        <v>260.82567745569997</v>
      </c>
      <c r="E88" s="5">
        <v>280.27995233899998</v>
      </c>
      <c r="F88" s="5">
        <v>297.28379616449996</v>
      </c>
      <c r="G88" s="5">
        <v>312.66912607980004</v>
      </c>
      <c r="H88" s="5">
        <v>333.48892912090002</v>
      </c>
      <c r="I88" s="5">
        <v>352.73711788270003</v>
      </c>
      <c r="J88" s="5">
        <v>365.88252456400005</v>
      </c>
      <c r="K88" s="5">
        <v>378.33556340749999</v>
      </c>
      <c r="L88" s="5">
        <v>390.45527003149999</v>
      </c>
      <c r="M88" s="5">
        <v>407.93282770529999</v>
      </c>
      <c r="N88" s="5">
        <v>429.60791665889997</v>
      </c>
      <c r="O88" s="5">
        <v>449.62112287140002</v>
      </c>
      <c r="P88" s="5">
        <v>469.5662234445</v>
      </c>
      <c r="Q88" s="5">
        <v>494.16644895820002</v>
      </c>
      <c r="R88" s="5">
        <v>515.85274158139998</v>
      </c>
      <c r="S88" s="5">
        <v>545.16331826320004</v>
      </c>
      <c r="T88" s="5">
        <v>566.10613371909994</v>
      </c>
      <c r="U88" s="5">
        <v>585.91398702139998</v>
      </c>
      <c r="V88" s="5">
        <v>607.15709308639998</v>
      </c>
      <c r="W88" s="5">
        <v>623.78542108349995</v>
      </c>
    </row>
    <row r="89" spans="1:23">
      <c r="A89" s="99" t="s">
        <v>148</v>
      </c>
      <c r="B89" s="99"/>
      <c r="C89" s="17">
        <v>12282.712233212333</v>
      </c>
      <c r="D89" s="17">
        <v>10036.424717916065</v>
      </c>
      <c r="E89" s="17">
        <v>9952.2242728099718</v>
      </c>
      <c r="F89" s="17">
        <v>11433.062685107941</v>
      </c>
      <c r="G89" s="17">
        <v>11069.474707218506</v>
      </c>
      <c r="H89" s="17">
        <v>12265.073571644476</v>
      </c>
      <c r="I89" s="17">
        <v>8957.7777425293116</v>
      </c>
      <c r="J89" s="17">
        <v>12577.557871582385</v>
      </c>
      <c r="K89" s="17">
        <v>11520.996739471911</v>
      </c>
      <c r="L89" s="17">
        <v>9887.1419362945235</v>
      </c>
      <c r="M89" s="17">
        <v>12907.392806587741</v>
      </c>
      <c r="N89" s="17">
        <v>11913.799961859389</v>
      </c>
      <c r="O89" s="17">
        <v>11682.896978560897</v>
      </c>
      <c r="P89" s="17">
        <v>12941.944858559205</v>
      </c>
      <c r="Q89" s="17">
        <v>12906.834454360363</v>
      </c>
      <c r="R89" s="17">
        <v>14163.371044486792</v>
      </c>
      <c r="S89" s="17">
        <v>10513.731690831299</v>
      </c>
      <c r="T89" s="17">
        <v>14008.322598606685</v>
      </c>
      <c r="U89" s="17">
        <v>13046.692282485639</v>
      </c>
      <c r="V89" s="17">
        <v>11596.296843263635</v>
      </c>
      <c r="W89" s="17">
        <v>14097.53177732314</v>
      </c>
    </row>
    <row r="90" spans="1:23">
      <c r="A90" s="6" t="s">
        <v>146</v>
      </c>
      <c r="B90" s="6" t="s">
        <v>122</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9" t="s">
        <v>142</v>
      </c>
      <c r="B91" s="99"/>
      <c r="C91" s="17">
        <v>12282.712233212333</v>
      </c>
      <c r="D91" s="17">
        <v>10036.424717916065</v>
      </c>
      <c r="E91" s="17">
        <v>9952.2242728099718</v>
      </c>
      <c r="F91" s="17">
        <v>11433.062685107941</v>
      </c>
      <c r="G91" s="17">
        <v>11069.474707218506</v>
      </c>
      <c r="H91" s="17">
        <v>12265.073571644476</v>
      </c>
      <c r="I91" s="17">
        <v>8957.7777425293116</v>
      </c>
      <c r="J91" s="17">
        <v>12577.557871582385</v>
      </c>
      <c r="K91" s="17">
        <v>11520.996739471911</v>
      </c>
      <c r="L91" s="17">
        <v>9887.1419362945235</v>
      </c>
      <c r="M91" s="17">
        <v>12907.392806587741</v>
      </c>
      <c r="N91" s="17">
        <v>11913.799961859389</v>
      </c>
      <c r="O91" s="17">
        <v>11682.896978560897</v>
      </c>
      <c r="P91" s="17">
        <v>12941.944858559205</v>
      </c>
      <c r="Q91" s="17">
        <v>12906.834454360363</v>
      </c>
      <c r="R91" s="17">
        <v>14163.371044486792</v>
      </c>
      <c r="S91" s="17">
        <v>10513.731690831299</v>
      </c>
      <c r="T91" s="17">
        <v>14008.322598606685</v>
      </c>
      <c r="U91" s="17">
        <v>13046.692282485639</v>
      </c>
      <c r="V91" s="17">
        <v>11596.296843263635</v>
      </c>
      <c r="W91" s="17">
        <v>14097.53177732314</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139</v>
      </c>
      <c r="B95" s="4" t="s">
        <v>140</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75</v>
      </c>
      <c r="B96" s="6" t="s">
        <v>124</v>
      </c>
      <c r="C96" s="5">
        <v>-172.73943562882351</v>
      </c>
      <c r="D96" s="5">
        <v>-265.84441362811197</v>
      </c>
      <c r="E96" s="5">
        <v>-327.9993873539778</v>
      </c>
      <c r="F96" s="5">
        <v>-425.65082088787909</v>
      </c>
      <c r="G96" s="5">
        <v>-618.76123194122988</v>
      </c>
      <c r="H96" s="5">
        <v>-848.66533947314542</v>
      </c>
      <c r="I96" s="5">
        <v>-1553.9863496901669</v>
      </c>
      <c r="J96" s="5">
        <v>-1885.3900139557177</v>
      </c>
      <c r="K96" s="5">
        <v>-2561.6878983055631</v>
      </c>
      <c r="L96" s="5">
        <v>-5110.4937260631768</v>
      </c>
      <c r="M96" s="5">
        <v>-4517.6293447730241</v>
      </c>
      <c r="N96" s="5">
        <v>-6356.7715647418654</v>
      </c>
      <c r="O96" s="5">
        <v>-6119.7154814038176</v>
      </c>
      <c r="P96" s="5">
        <v>-7023.2412290906204</v>
      </c>
      <c r="Q96" s="5">
        <v>-13995.609981127494</v>
      </c>
      <c r="R96" s="5">
        <v>-14303.367073985128</v>
      </c>
      <c r="S96" s="5">
        <v>-13424.04300621157</v>
      </c>
      <c r="T96" s="5">
        <v>-13091.494224009495</v>
      </c>
      <c r="U96" s="5">
        <v>-12883.389168592086</v>
      </c>
      <c r="V96" s="5">
        <v>-12628.101751532138</v>
      </c>
      <c r="W96" s="5">
        <v>-13449.629142041011</v>
      </c>
    </row>
    <row r="97" spans="1:23">
      <c r="A97" s="6" t="s">
        <v>75</v>
      </c>
      <c r="B97" s="6" t="s">
        <v>125</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99" t="s">
        <v>136</v>
      </c>
      <c r="B98" s="99"/>
      <c r="C98" s="17">
        <v>-534.7813932231262</v>
      </c>
      <c r="D98" s="17">
        <v>-676.87165533601046</v>
      </c>
      <c r="E98" s="17">
        <v>-805.00350500342665</v>
      </c>
      <c r="F98" s="17">
        <v>-973.72398854249582</v>
      </c>
      <c r="G98" s="17">
        <v>-1221.7913986485646</v>
      </c>
      <c r="H98" s="17">
        <v>-1504.3276187433726</v>
      </c>
      <c r="I98" s="17">
        <v>-2246.6044496650484</v>
      </c>
      <c r="J98" s="17">
        <v>-2613.0545090976884</v>
      </c>
      <c r="K98" s="17">
        <v>-3373.0871600405271</v>
      </c>
      <c r="L98" s="17">
        <v>-5975.3440399633</v>
      </c>
      <c r="M98" s="17">
        <v>-5384.0535477465655</v>
      </c>
      <c r="N98" s="17">
        <v>-7239.9614156387179</v>
      </c>
      <c r="O98" s="17">
        <v>-7030.9050785000491</v>
      </c>
      <c r="P98" s="17">
        <v>-7996.2753045715071</v>
      </c>
      <c r="Q98" s="17">
        <v>-15072.178658683713</v>
      </c>
      <c r="R98" s="17">
        <v>-15499.822023032077</v>
      </c>
      <c r="S98" s="17">
        <v>-14716.945770288841</v>
      </c>
      <c r="T98" s="17">
        <v>-14482.023287902688</v>
      </c>
      <c r="U98" s="17">
        <v>-14364.702936131953</v>
      </c>
      <c r="V98" s="17">
        <v>-14204.780257526882</v>
      </c>
      <c r="W98" s="17">
        <v>-15094.241376326854</v>
      </c>
    </row>
    <row r="100" spans="1:23">
      <c r="A100" s="4" t="s">
        <v>139</v>
      </c>
      <c r="B100" s="4" t="s">
        <v>140</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126</v>
      </c>
      <c r="B101" s="6" t="s">
        <v>124</v>
      </c>
      <c r="C101" s="5">
        <v>-35.782579932304003</v>
      </c>
      <c r="D101" s="5">
        <v>-63.994824101383813</v>
      </c>
      <c r="E101" s="5">
        <v>-105.79452777597399</v>
      </c>
      <c r="F101" s="5">
        <v>-156.20470481318077</v>
      </c>
      <c r="G101" s="5">
        <v>-342.89785783625388</v>
      </c>
      <c r="H101" s="5">
        <v>-560.75988172655377</v>
      </c>
      <c r="I101" s="5">
        <v>-1073.1285923299604</v>
      </c>
      <c r="J101" s="5">
        <v>-625.81793735297424</v>
      </c>
      <c r="K101" s="5">
        <v>-747.91508855828215</v>
      </c>
      <c r="L101" s="5">
        <v>-3141.314354703034</v>
      </c>
      <c r="M101" s="5">
        <v>-1490.2078941010625</v>
      </c>
      <c r="N101" s="5">
        <v>-1872.068032492554</v>
      </c>
      <c r="O101" s="5">
        <v>-1608.6279706639621</v>
      </c>
      <c r="P101" s="5">
        <v>-1567.8900930439963</v>
      </c>
      <c r="Q101" s="5">
        <v>-4254.002970144933</v>
      </c>
      <c r="R101" s="5">
        <v>-3999.0868412876534</v>
      </c>
      <c r="S101" s="5">
        <v>-2369.0065040837117</v>
      </c>
      <c r="T101" s="5">
        <v>-2797.9589758708553</v>
      </c>
      <c r="U101" s="5">
        <v>-1986.2107896916677</v>
      </c>
      <c r="V101" s="5">
        <v>-1850.9488478191254</v>
      </c>
      <c r="W101" s="5">
        <v>-1729.8609801402533</v>
      </c>
    </row>
    <row r="102" spans="1:23">
      <c r="A102" s="6" t="s">
        <v>126</v>
      </c>
      <c r="B102" s="6" t="s">
        <v>125</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99" t="s">
        <v>136</v>
      </c>
      <c r="B103" s="99"/>
      <c r="C103" s="17">
        <v>-162.513428086359</v>
      </c>
      <c r="D103" s="17">
        <v>-215.84545277273483</v>
      </c>
      <c r="E103" s="17">
        <v>-291.38599383375401</v>
      </c>
      <c r="F103" s="17">
        <v>-377.9442569394638</v>
      </c>
      <c r="G103" s="17">
        <v>-594.73605709464584</v>
      </c>
      <c r="H103" s="17">
        <v>-839.32233447553176</v>
      </c>
      <c r="I103" s="17">
        <v>-1366.0007470390115</v>
      </c>
      <c r="J103" s="17">
        <v>-937.66049816309919</v>
      </c>
      <c r="K103" s="17">
        <v>-1099.0859345461752</v>
      </c>
      <c r="L103" s="17">
        <v>-3516.2482307765031</v>
      </c>
      <c r="M103" s="17">
        <v>-1867.9973069740374</v>
      </c>
      <c r="N103" s="17">
        <v>-2254.9093340301401</v>
      </c>
      <c r="O103" s="17">
        <v>-2004.9462520112611</v>
      </c>
      <c r="P103" s="17">
        <v>-1988.7558935243924</v>
      </c>
      <c r="Q103" s="17">
        <v>-4720.7910966361214</v>
      </c>
      <c r="R103" s="17">
        <v>-4516.0277499422091</v>
      </c>
      <c r="S103" s="17">
        <v>-2921.3777812796457</v>
      </c>
      <c r="T103" s="17">
        <v>-3390.3381713575031</v>
      </c>
      <c r="U103" s="17">
        <v>-2611.9742631369309</v>
      </c>
      <c r="V103" s="17">
        <v>-2512.8980451846014</v>
      </c>
      <c r="W103" s="17">
        <v>-2420.1765417556071</v>
      </c>
    </row>
    <row r="105" spans="1:23">
      <c r="A105" s="4" t="s">
        <v>139</v>
      </c>
      <c r="B105" s="4" t="s">
        <v>140</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143</v>
      </c>
      <c r="B106" s="6" t="s">
        <v>124</v>
      </c>
      <c r="C106" s="5">
        <v>-22.846372247549287</v>
      </c>
      <c r="D106" s="5">
        <v>-45.395543660485586</v>
      </c>
      <c r="E106" s="5">
        <v>-60.448136626966637</v>
      </c>
      <c r="F106" s="5">
        <v>-85.485151897495527</v>
      </c>
      <c r="G106" s="5">
        <v>-79.504124410886106</v>
      </c>
      <c r="H106" s="5">
        <v>-94.723386713209578</v>
      </c>
      <c r="I106" s="5">
        <v>-246.75421078986355</v>
      </c>
      <c r="J106" s="5">
        <v>-298.1172197956962</v>
      </c>
      <c r="K106" s="5">
        <v>-563.38663522711306</v>
      </c>
      <c r="L106" s="5">
        <v>-563.42343445469271</v>
      </c>
      <c r="M106" s="5">
        <v>-564.65654535779834</v>
      </c>
      <c r="N106" s="5">
        <v>-807.44555263619372</v>
      </c>
      <c r="O106" s="5">
        <v>-1146.265219265011</v>
      </c>
      <c r="P106" s="5">
        <v>-1798.1440827616268</v>
      </c>
      <c r="Q106" s="5">
        <v>-4288.3863287203021</v>
      </c>
      <c r="R106" s="5">
        <v>-4591.5104327546287</v>
      </c>
      <c r="S106" s="5">
        <v>-4695.4162626556308</v>
      </c>
      <c r="T106" s="5">
        <v>-3963.5451568193184</v>
      </c>
      <c r="U106" s="5">
        <v>-4226.9061994924905</v>
      </c>
      <c r="V106" s="5">
        <v>-4330.6281112607076</v>
      </c>
      <c r="W106" s="5">
        <v>-4286.9839896688127</v>
      </c>
    </row>
    <row r="107" spans="1:23">
      <c r="A107" s="6" t="s">
        <v>143</v>
      </c>
      <c r="B107" s="6" t="s">
        <v>125</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99" t="s">
        <v>136</v>
      </c>
      <c r="B108" s="99"/>
      <c r="C108" s="17">
        <v>-80.228031928332683</v>
      </c>
      <c r="D108" s="17">
        <v>-115.50697347871228</v>
      </c>
      <c r="E108" s="17">
        <v>-146.25023626926364</v>
      </c>
      <c r="F108" s="17">
        <v>-189.04007793321352</v>
      </c>
      <c r="G108" s="17">
        <v>-200.72430241902612</v>
      </c>
      <c r="H108" s="17">
        <v>-230.00866973192058</v>
      </c>
      <c r="I108" s="17">
        <v>-392.14647340618853</v>
      </c>
      <c r="J108" s="17">
        <v>-454.31073400119919</v>
      </c>
      <c r="K108" s="17">
        <v>-739.81513363417298</v>
      </c>
      <c r="L108" s="17">
        <v>-756.35129591391069</v>
      </c>
      <c r="M108" s="17">
        <v>-758.17051107351438</v>
      </c>
      <c r="N108" s="17">
        <v>-1005.3009897517197</v>
      </c>
      <c r="O108" s="17">
        <v>-1352.319736742749</v>
      </c>
      <c r="P108" s="17">
        <v>-2017.6129142736218</v>
      </c>
      <c r="Q108" s="17">
        <v>-4530.1916072689419</v>
      </c>
      <c r="R108" s="17">
        <v>-4861.3869258639979</v>
      </c>
      <c r="S108" s="17">
        <v>-4986.4051917530296</v>
      </c>
      <c r="T108" s="17">
        <v>-4277.2277099787943</v>
      </c>
      <c r="U108" s="17">
        <v>-4560.1117421709969</v>
      </c>
      <c r="V108" s="17">
        <v>-4691.5830476407828</v>
      </c>
      <c r="W108" s="17">
        <v>-4666.0655189019362</v>
      </c>
    </row>
    <row r="110" spans="1:23">
      <c r="A110" s="4" t="s">
        <v>139</v>
      </c>
      <c r="B110" s="4" t="s">
        <v>140</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144</v>
      </c>
      <c r="B111" s="6" t="s">
        <v>124</v>
      </c>
      <c r="C111" s="5">
        <v>-22.41508562594753</v>
      </c>
      <c r="D111" s="5">
        <v>-44.746306683879354</v>
      </c>
      <c r="E111" s="5">
        <v>-45.946096350645838</v>
      </c>
      <c r="F111" s="5">
        <v>-62.318209195269546</v>
      </c>
      <c r="G111" s="5">
        <v>-71.271632115448114</v>
      </c>
      <c r="H111" s="5">
        <v>-65.005575617643359</v>
      </c>
      <c r="I111" s="5">
        <v>-98.641121897180454</v>
      </c>
      <c r="J111" s="5">
        <v>-830.67597810277812</v>
      </c>
      <c r="K111" s="5">
        <v>-1109.7760961320932</v>
      </c>
      <c r="L111" s="5">
        <v>-1148.0353589697675</v>
      </c>
      <c r="M111" s="5">
        <v>-2060.9091885611879</v>
      </c>
      <c r="N111" s="5">
        <v>-3276.1071384503562</v>
      </c>
      <c r="O111" s="5">
        <v>-2971.1482213161985</v>
      </c>
      <c r="P111" s="5">
        <v>-3078.3585603199599</v>
      </c>
      <c r="Q111" s="5">
        <v>-3776.7025119615705</v>
      </c>
      <c r="R111" s="5">
        <v>-3972.8493452485945</v>
      </c>
      <c r="S111" s="5">
        <v>-4658.5229256587927</v>
      </c>
      <c r="T111" s="5">
        <v>-4658.2399482612345</v>
      </c>
      <c r="U111" s="5">
        <v>-4947.4634407342755</v>
      </c>
      <c r="V111" s="5">
        <v>-4773.1424470521979</v>
      </c>
      <c r="W111" s="5">
        <v>-5725.4765929459518</v>
      </c>
    </row>
    <row r="112" spans="1:23">
      <c r="A112" s="6" t="s">
        <v>144</v>
      </c>
      <c r="B112" s="6" t="s">
        <v>125</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99" t="s">
        <v>136</v>
      </c>
      <c r="B113" s="99"/>
      <c r="C113" s="17">
        <v>-76.092123633839122</v>
      </c>
      <c r="D113" s="17">
        <v>-109.06680126942464</v>
      </c>
      <c r="E113" s="17">
        <v>-123.98696810988483</v>
      </c>
      <c r="F113" s="17">
        <v>-158.05956816114875</v>
      </c>
      <c r="G113" s="17">
        <v>-181.07912628431814</v>
      </c>
      <c r="H113" s="17">
        <v>-189.21070662136435</v>
      </c>
      <c r="I113" s="17">
        <v>-235.92563043802446</v>
      </c>
      <c r="J113" s="17">
        <v>-976.85652318801715</v>
      </c>
      <c r="K113" s="17">
        <v>-1277.6648177675293</v>
      </c>
      <c r="L113" s="17">
        <v>-1328.8048811820615</v>
      </c>
      <c r="M113" s="17">
        <v>-2241.9874448625628</v>
      </c>
      <c r="N113" s="17">
        <v>-3465.2575844019343</v>
      </c>
      <c r="O113" s="17">
        <v>-3167.2654937157654</v>
      </c>
      <c r="P113" s="17">
        <v>-3294.5087565373551</v>
      </c>
      <c r="Q113" s="17">
        <v>-4021.7308151342136</v>
      </c>
      <c r="R113" s="17">
        <v>-4249.3546875619077</v>
      </c>
      <c r="S113" s="17">
        <v>-4963.6132322134981</v>
      </c>
      <c r="T113" s="17">
        <v>-4989.656639179233</v>
      </c>
      <c r="U113" s="17">
        <v>-5305.5640120143198</v>
      </c>
      <c r="V113" s="17">
        <v>-5155.5544289035406</v>
      </c>
      <c r="W113" s="17">
        <v>-6124.7842963048115</v>
      </c>
    </row>
    <row r="115" spans="1:23">
      <c r="A115" s="4" t="s">
        <v>139</v>
      </c>
      <c r="B115" s="4" t="s">
        <v>140</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145</v>
      </c>
      <c r="B116" s="6" t="s">
        <v>124</v>
      </c>
      <c r="C116" s="5">
        <v>-91.171444825996176</v>
      </c>
      <c r="D116" s="5">
        <v>-111.65039837866549</v>
      </c>
      <c r="E116" s="5">
        <v>-115.41342554474929</v>
      </c>
      <c r="F116" s="5">
        <v>-120.80666184202168</v>
      </c>
      <c r="G116" s="5">
        <v>-124.43703257011779</v>
      </c>
      <c r="H116" s="5">
        <v>-126.46645772101031</v>
      </c>
      <c r="I116" s="5">
        <v>-134.86177216448658</v>
      </c>
      <c r="J116" s="5">
        <v>-128.66498984299596</v>
      </c>
      <c r="K116" s="5">
        <v>-139.71947582528122</v>
      </c>
      <c r="L116" s="5">
        <v>-254.34625436820852</v>
      </c>
      <c r="M116" s="5">
        <v>-398.3652693399913</v>
      </c>
      <c r="N116" s="5">
        <v>-394.41086627609747</v>
      </c>
      <c r="O116" s="5">
        <v>-387.42839155554293</v>
      </c>
      <c r="P116" s="5">
        <v>-572.78845385614261</v>
      </c>
      <c r="Q116" s="5">
        <v>-1670.260452345949</v>
      </c>
      <c r="R116" s="5">
        <v>-1736.2950655379329</v>
      </c>
      <c r="S116" s="5">
        <v>-1691.3846805488729</v>
      </c>
      <c r="T116" s="5">
        <v>-1665.9106622945785</v>
      </c>
      <c r="U116" s="5">
        <v>-1715.2339260371391</v>
      </c>
      <c r="V116" s="5">
        <v>-1662.1534290151158</v>
      </c>
      <c r="W116" s="5">
        <v>-1701.1865255621176</v>
      </c>
    </row>
    <row r="117" spans="1:23">
      <c r="A117" s="6" t="s">
        <v>145</v>
      </c>
      <c r="B117" s="6" t="s">
        <v>125</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99" t="s">
        <v>136</v>
      </c>
      <c r="B118" s="99"/>
      <c r="C118" s="17">
        <v>-208.44732956577917</v>
      </c>
      <c r="D118" s="17">
        <v>-228.2337582836505</v>
      </c>
      <c r="E118" s="17">
        <v>-233.59939185283929</v>
      </c>
      <c r="F118" s="17">
        <v>-236.71664367342368</v>
      </c>
      <c r="G118" s="17">
        <v>-232.31609849305079</v>
      </c>
      <c r="H118" s="17">
        <v>-230.61624645631332</v>
      </c>
      <c r="I118" s="17">
        <v>-237.37713074662958</v>
      </c>
      <c r="J118" s="17">
        <v>-226.91369939265616</v>
      </c>
      <c r="K118" s="17">
        <v>-238.17585016720074</v>
      </c>
      <c r="L118" s="17">
        <v>-352.0656753748973</v>
      </c>
      <c r="M118" s="17">
        <v>-494.22324139102392</v>
      </c>
      <c r="N118" s="17">
        <v>-488.9800209655449</v>
      </c>
      <c r="O118" s="17">
        <v>-481.05925411320561</v>
      </c>
      <c r="P118" s="17">
        <v>-668.58505107986537</v>
      </c>
      <c r="Q118" s="17">
        <v>-1770.1790256497547</v>
      </c>
      <c r="R118" s="17">
        <v>-1843.688454963107</v>
      </c>
      <c r="S118" s="17">
        <v>-1807.7513068717849</v>
      </c>
      <c r="T118" s="17">
        <v>-1789.0678316339825</v>
      </c>
      <c r="U118" s="17">
        <v>-1847.280935052057</v>
      </c>
      <c r="V118" s="17">
        <v>-1799.8561007327187</v>
      </c>
      <c r="W118" s="17">
        <v>-1842.7324018261756</v>
      </c>
    </row>
    <row r="120" spans="1:23">
      <c r="A120" s="4" t="s">
        <v>139</v>
      </c>
      <c r="B120" s="4" t="s">
        <v>140</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146</v>
      </c>
      <c r="B121" s="6" t="s">
        <v>124</v>
      </c>
      <c r="C121" s="5">
        <v>-0.52395299702653597</v>
      </c>
      <c r="D121" s="5">
        <v>-5.7340803697753635E-2</v>
      </c>
      <c r="E121" s="5">
        <v>-0.39720105564208213</v>
      </c>
      <c r="F121" s="5">
        <v>-0.8360931399115612</v>
      </c>
      <c r="G121" s="5">
        <v>-0.65058500852401902</v>
      </c>
      <c r="H121" s="5">
        <v>-1.7100376947284344</v>
      </c>
      <c r="I121" s="5">
        <v>-0.60065250867583631</v>
      </c>
      <c r="J121" s="5">
        <v>-2.1138888612731463</v>
      </c>
      <c r="K121" s="5">
        <v>-0.89060256279346484</v>
      </c>
      <c r="L121" s="5">
        <v>-3.3743235674744416</v>
      </c>
      <c r="M121" s="5">
        <v>-3.4904474129832521</v>
      </c>
      <c r="N121" s="5">
        <v>-6.7399748866637506</v>
      </c>
      <c r="O121" s="5">
        <v>-6.2456786031042908</v>
      </c>
      <c r="P121" s="5">
        <v>-6.0600391088946965</v>
      </c>
      <c r="Q121" s="5">
        <v>-6.2577179547399187</v>
      </c>
      <c r="R121" s="5">
        <v>-3.6253891563177834</v>
      </c>
      <c r="S121" s="5">
        <v>-9.7126332645643902</v>
      </c>
      <c r="T121" s="5">
        <v>-5.8394807635078561</v>
      </c>
      <c r="U121" s="5">
        <v>-7.5748126365115294</v>
      </c>
      <c r="V121" s="5">
        <v>-11.228916384992131</v>
      </c>
      <c r="W121" s="5">
        <v>-6.121053723874355</v>
      </c>
    </row>
    <row r="122" spans="1:23">
      <c r="A122" s="6" t="s">
        <v>146</v>
      </c>
      <c r="B122" s="6" t="s">
        <v>125</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99" t="s">
        <v>136</v>
      </c>
      <c r="B123" s="99"/>
      <c r="C123" s="17">
        <v>-7.5004800088162451</v>
      </c>
      <c r="D123" s="17">
        <v>-8.2186695314882545</v>
      </c>
      <c r="E123" s="17">
        <v>-9.7809149376848836</v>
      </c>
      <c r="F123" s="17">
        <v>-11.963441835246162</v>
      </c>
      <c r="G123" s="17">
        <v>-12.935814357523617</v>
      </c>
      <c r="H123" s="17">
        <v>-15.169661458242535</v>
      </c>
      <c r="I123" s="17">
        <v>-15.154468035194235</v>
      </c>
      <c r="J123" s="17">
        <v>-17.313054352716847</v>
      </c>
      <c r="K123" s="17">
        <v>-18.345423925448664</v>
      </c>
      <c r="L123" s="17">
        <v>-21.873956715927541</v>
      </c>
      <c r="M123" s="17">
        <v>-21.675043445426351</v>
      </c>
      <c r="N123" s="17">
        <v>-25.513486489378849</v>
      </c>
      <c r="O123" s="17">
        <v>-25.31434191706899</v>
      </c>
      <c r="P123" s="17">
        <v>-26.812689156272597</v>
      </c>
      <c r="Q123" s="17">
        <v>-29.286113994682019</v>
      </c>
      <c r="R123" s="17">
        <v>-29.364204700854184</v>
      </c>
      <c r="S123" s="17">
        <v>-37.798258170885092</v>
      </c>
      <c r="T123" s="17">
        <v>-35.732935753174452</v>
      </c>
      <c r="U123" s="17">
        <v>-39.771983757647028</v>
      </c>
      <c r="V123" s="17">
        <v>-44.888635065238134</v>
      </c>
      <c r="W123" s="17">
        <v>-40.482617538322259</v>
      </c>
    </row>
  </sheetData>
  <mergeCells count="18">
    <mergeCell ref="A113:B113"/>
    <mergeCell ref="A118:B118"/>
    <mergeCell ref="A123:B123"/>
    <mergeCell ref="A61:B61"/>
    <mergeCell ref="A74:B74"/>
    <mergeCell ref="A76:B76"/>
    <mergeCell ref="A89:B89"/>
    <mergeCell ref="A91:B91"/>
    <mergeCell ref="A98:B98"/>
    <mergeCell ref="A14:B14"/>
    <mergeCell ref="A16:B16"/>
    <mergeCell ref="A103:B103"/>
    <mergeCell ref="A108:B108"/>
    <mergeCell ref="A29:B29"/>
    <mergeCell ref="A31:B31"/>
    <mergeCell ref="A44:B44"/>
    <mergeCell ref="A46:B46"/>
    <mergeCell ref="A59:B5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75</v>
      </c>
      <c r="B4" s="6" t="s">
        <v>111</v>
      </c>
      <c r="C4" s="5">
        <v>96130.494866373047</v>
      </c>
      <c r="D4" s="5">
        <v>93104.16329134925</v>
      </c>
      <c r="E4" s="5">
        <v>94351.812854808726</v>
      </c>
      <c r="F4" s="5">
        <v>89395.445724760735</v>
      </c>
      <c r="G4" s="5">
        <v>88450.864261859184</v>
      </c>
      <c r="H4" s="5">
        <v>84704.507589741348</v>
      </c>
      <c r="I4" s="5">
        <v>89454.264519733144</v>
      </c>
      <c r="J4" s="5">
        <v>78061.188708984904</v>
      </c>
      <c r="K4" s="5">
        <v>78263.050688427989</v>
      </c>
      <c r="L4" s="5">
        <v>85704.299090889748</v>
      </c>
      <c r="M4" s="5">
        <v>81511.986439279135</v>
      </c>
      <c r="N4" s="5">
        <v>72244.242341425386</v>
      </c>
      <c r="O4" s="5">
        <v>73623.246390559929</v>
      </c>
      <c r="P4" s="5">
        <v>72800.977233980855</v>
      </c>
      <c r="Q4" s="5">
        <v>47042.49007075555</v>
      </c>
      <c r="R4" s="5">
        <v>41979.00370947858</v>
      </c>
      <c r="S4" s="5">
        <v>33979.643699661778</v>
      </c>
      <c r="T4" s="5">
        <v>34500.734741397697</v>
      </c>
      <c r="U4" s="5">
        <v>35671.575862302852</v>
      </c>
      <c r="V4" s="5">
        <v>34182.265396261762</v>
      </c>
      <c r="W4" s="5">
        <v>33673.298754938063</v>
      </c>
      <c r="AA4" s="83"/>
    </row>
    <row r="5" spans="1:27">
      <c r="A5" s="6" t="s">
        <v>75</v>
      </c>
      <c r="B5" s="6" t="s">
        <v>112</v>
      </c>
      <c r="C5" s="5">
        <v>30003.41549370539</v>
      </c>
      <c r="D5" s="5">
        <v>32265.645239009522</v>
      </c>
      <c r="E5" s="5">
        <v>31821.753612048651</v>
      </c>
      <c r="F5" s="5">
        <v>32827.160234562834</v>
      </c>
      <c r="G5" s="5">
        <v>32629.714830659344</v>
      </c>
      <c r="H5" s="5">
        <v>31693.816226642692</v>
      </c>
      <c r="I5" s="5">
        <v>32307.818107132101</v>
      </c>
      <c r="J5" s="5">
        <v>31731.082917306143</v>
      </c>
      <c r="K5" s="5">
        <v>30134.772059190727</v>
      </c>
      <c r="L5" s="5">
        <v>27990.600519098207</v>
      </c>
      <c r="M5" s="5">
        <v>25182.839781575116</v>
      </c>
      <c r="N5" s="5">
        <v>22017.04397620252</v>
      </c>
      <c r="O5" s="5">
        <v>22363.496166481731</v>
      </c>
      <c r="P5" s="5">
        <v>21928.895726074312</v>
      </c>
      <c r="Q5" s="5">
        <v>23056.92854285704</v>
      </c>
      <c r="R5" s="5">
        <v>22672.73835731388</v>
      </c>
      <c r="S5" s="5">
        <v>22246.219144369599</v>
      </c>
      <c r="T5" s="5">
        <v>22954.354364320585</v>
      </c>
      <c r="U5" s="5">
        <v>23180.659111231249</v>
      </c>
      <c r="V5" s="5">
        <v>22332.955439548146</v>
      </c>
      <c r="W5" s="5">
        <v>22294.029167817778</v>
      </c>
      <c r="AA5" s="83"/>
    </row>
    <row r="6" spans="1:27">
      <c r="A6" s="6" t="s">
        <v>75</v>
      </c>
      <c r="B6" s="6" t="s">
        <v>113</v>
      </c>
      <c r="C6" s="5">
        <v>3098.2354589753668</v>
      </c>
      <c r="D6" s="5">
        <v>3078.4751815464406</v>
      </c>
      <c r="E6" s="5">
        <v>2744.1167368748202</v>
      </c>
      <c r="F6" s="5">
        <v>1927.977077833774</v>
      </c>
      <c r="G6" s="5">
        <v>1930.8459221167286</v>
      </c>
      <c r="H6" s="5">
        <v>1927.0996933317856</v>
      </c>
      <c r="I6" s="5">
        <v>1933.9871730224777</v>
      </c>
      <c r="J6" s="5">
        <v>1879.5818742182896</v>
      </c>
      <c r="K6" s="5">
        <v>1880.6037491156744</v>
      </c>
      <c r="L6" s="5">
        <v>1886.4024755277599</v>
      </c>
      <c r="M6" s="5">
        <v>1890.5271870919751</v>
      </c>
      <c r="N6" s="5">
        <v>3623.1099968209192</v>
      </c>
      <c r="O6" s="5">
        <v>3393.5278574354634</v>
      </c>
      <c r="P6" s="5">
        <v>2025.9169026665677</v>
      </c>
      <c r="Q6" s="5">
        <v>3571.4696968463841</v>
      </c>
      <c r="R6" s="5">
        <v>2627.469805828624</v>
      </c>
      <c r="S6" s="5">
        <v>5895.9374417328454</v>
      </c>
      <c r="T6" s="5">
        <v>2700.6223343549909</v>
      </c>
      <c r="U6" s="5">
        <v>2728.9147106612954</v>
      </c>
      <c r="V6" s="5">
        <v>5064.8700440875164</v>
      </c>
      <c r="W6" s="5">
        <v>2882.6242023211612</v>
      </c>
      <c r="AA6" s="83"/>
    </row>
    <row r="7" spans="1:27">
      <c r="A7" s="6" t="s">
        <v>75</v>
      </c>
      <c r="B7" s="6" t="s">
        <v>114</v>
      </c>
      <c r="C7" s="5">
        <v>87.045642001110039</v>
      </c>
      <c r="D7" s="5">
        <v>77.467476196069157</v>
      </c>
      <c r="E7" s="5">
        <v>126.3243550405943</v>
      </c>
      <c r="F7" s="5">
        <v>66.536278490087994</v>
      </c>
      <c r="G7" s="5">
        <v>29.453816637426581</v>
      </c>
      <c r="H7" s="5">
        <v>14.170542298751425</v>
      </c>
      <c r="I7" s="5">
        <v>19.195406935177651</v>
      </c>
      <c r="J7" s="5">
        <v>61.559912621846898</v>
      </c>
      <c r="K7" s="5">
        <v>55.537422096076959</v>
      </c>
      <c r="L7" s="5">
        <v>53.20838226950427</v>
      </c>
      <c r="M7" s="5">
        <v>66.857744272366233</v>
      </c>
      <c r="N7" s="5">
        <v>230.10912592977604</v>
      </c>
      <c r="O7" s="5">
        <v>139.33587566256793</v>
      </c>
      <c r="P7" s="5">
        <v>139.6620518755719</v>
      </c>
      <c r="Q7" s="5">
        <v>239.39546328323851</v>
      </c>
      <c r="R7" s="5">
        <v>224.65467730816042</v>
      </c>
      <c r="S7" s="5">
        <v>1573.5569597059609</v>
      </c>
      <c r="T7" s="5">
        <v>514.63737372443779</v>
      </c>
      <c r="U7" s="5">
        <v>269.51551326470468</v>
      </c>
      <c r="V7" s="5">
        <v>1315.474655406163</v>
      </c>
      <c r="W7" s="5">
        <v>339.77962699678926</v>
      </c>
      <c r="AA7" s="83"/>
    </row>
    <row r="8" spans="1:27">
      <c r="A8" s="6" t="s">
        <v>75</v>
      </c>
      <c r="B8" s="6" t="s">
        <v>115</v>
      </c>
      <c r="C8" s="5">
        <v>15914.124749661034</v>
      </c>
      <c r="D8" s="5">
        <v>13163.186384360171</v>
      </c>
      <c r="E8" s="5">
        <v>13004.018400352343</v>
      </c>
      <c r="F8" s="5">
        <v>16254.82054622591</v>
      </c>
      <c r="G8" s="5">
        <v>13754.914214694287</v>
      </c>
      <c r="H8" s="5">
        <v>16113.633077635957</v>
      </c>
      <c r="I8" s="5">
        <v>9305.3403100297473</v>
      </c>
      <c r="J8" s="5">
        <v>17418.532584335473</v>
      </c>
      <c r="K8" s="5">
        <v>15760.196071208322</v>
      </c>
      <c r="L8" s="5">
        <v>12208.790984228202</v>
      </c>
      <c r="M8" s="5">
        <v>15879.807537752904</v>
      </c>
      <c r="N8" s="5">
        <v>14219.573591050324</v>
      </c>
      <c r="O8" s="5">
        <v>14064.820767920324</v>
      </c>
      <c r="P8" s="5">
        <v>16555.427727283335</v>
      </c>
      <c r="Q8" s="5">
        <v>14472.429086451797</v>
      </c>
      <c r="R8" s="5">
        <v>16561.5254043077</v>
      </c>
      <c r="S8" s="5">
        <v>9802.4481249457403</v>
      </c>
      <c r="T8" s="5">
        <v>17282.358657708959</v>
      </c>
      <c r="U8" s="5">
        <v>15677.519288480295</v>
      </c>
      <c r="V8" s="5">
        <v>12444.206445702435</v>
      </c>
      <c r="W8" s="5">
        <v>15547.911509803114</v>
      </c>
      <c r="AA8" s="83"/>
    </row>
    <row r="9" spans="1:27">
      <c r="A9" s="6" t="s">
        <v>75</v>
      </c>
      <c r="B9" s="6" t="s">
        <v>116</v>
      </c>
      <c r="C9" s="5">
        <v>140.7429828338648</v>
      </c>
      <c r="D9" s="5">
        <v>195.88335235960307</v>
      </c>
      <c r="E9" s="5">
        <v>192.44003466178529</v>
      </c>
      <c r="F9" s="5">
        <v>408.98889064358423</v>
      </c>
      <c r="G9" s="5">
        <v>920.26146883664171</v>
      </c>
      <c r="H9" s="5">
        <v>1468.7354099619445</v>
      </c>
      <c r="I9" s="5">
        <v>1853.4304487844936</v>
      </c>
      <c r="J9" s="5">
        <v>1608.1551443116116</v>
      </c>
      <c r="K9" s="5">
        <v>1590.2937676227011</v>
      </c>
      <c r="L9" s="5">
        <v>3981.1100251771145</v>
      </c>
      <c r="M9" s="5">
        <v>1979.5336500031001</v>
      </c>
      <c r="N9" s="5">
        <v>4834.8747639813373</v>
      </c>
      <c r="O9" s="5">
        <v>5585.3122711453934</v>
      </c>
      <c r="P9" s="5">
        <v>6662.490140661992</v>
      </c>
      <c r="Q9" s="5">
        <v>12604.46402273459</v>
      </c>
      <c r="R9" s="5">
        <v>12920.305795257167</v>
      </c>
      <c r="S9" s="5">
        <v>14204.444642200013</v>
      </c>
      <c r="T9" s="5">
        <v>15664.625441364195</v>
      </c>
      <c r="U9" s="5">
        <v>15347.993515109296</v>
      </c>
      <c r="V9" s="5">
        <v>16185.760776810694</v>
      </c>
      <c r="W9" s="5">
        <v>17988.043068459134</v>
      </c>
      <c r="AA9" s="83"/>
    </row>
    <row r="10" spans="1:27">
      <c r="A10" s="6" t="s">
        <v>75</v>
      </c>
      <c r="B10" s="6" t="s">
        <v>117</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75</v>
      </c>
      <c r="B11" s="6" t="s">
        <v>118</v>
      </c>
      <c r="C11" s="5">
        <v>28968.784643858562</v>
      </c>
      <c r="D11" s="5">
        <v>29982.616298520163</v>
      </c>
      <c r="E11" s="5">
        <v>30114.513858522438</v>
      </c>
      <c r="F11" s="5">
        <v>30741.67759158865</v>
      </c>
      <c r="G11" s="5">
        <v>32850.449129228866</v>
      </c>
      <c r="H11" s="5">
        <v>34394.5160850026</v>
      </c>
      <c r="I11" s="5">
        <v>33628.689132393833</v>
      </c>
      <c r="J11" s="5">
        <v>39179.380983216732</v>
      </c>
      <c r="K11" s="5">
        <v>40897.748931224691</v>
      </c>
      <c r="L11" s="5">
        <v>40588.120193851777</v>
      </c>
      <c r="M11" s="5">
        <v>42874.026940897274</v>
      </c>
      <c r="N11" s="5">
        <v>49763.487897746534</v>
      </c>
      <c r="O11" s="5">
        <v>49495.662028328363</v>
      </c>
      <c r="P11" s="5">
        <v>51411.892086311353</v>
      </c>
      <c r="Q11" s="5">
        <v>66915.397014004673</v>
      </c>
      <c r="R11" s="5">
        <v>72578.597815696688</v>
      </c>
      <c r="S11" s="5">
        <v>83408.530500671186</v>
      </c>
      <c r="T11" s="5">
        <v>85906.259377114402</v>
      </c>
      <c r="U11" s="5">
        <v>85792.866896534368</v>
      </c>
      <c r="V11" s="5">
        <v>83347.043735420535</v>
      </c>
      <c r="W11" s="5">
        <v>84596.437598335324</v>
      </c>
      <c r="AA11" s="83"/>
    </row>
    <row r="12" spans="1:27">
      <c r="A12" s="6" t="s">
        <v>75</v>
      </c>
      <c r="B12" s="6" t="s">
        <v>119</v>
      </c>
      <c r="C12" s="5">
        <v>12774.527528157596</v>
      </c>
      <c r="D12" s="5">
        <v>15384.050673713735</v>
      </c>
      <c r="E12" s="5">
        <v>14970.455899979321</v>
      </c>
      <c r="F12" s="5">
        <v>14849.791766723798</v>
      </c>
      <c r="G12" s="5">
        <v>15383.806804114936</v>
      </c>
      <c r="H12" s="5">
        <v>15669.753757962639</v>
      </c>
      <c r="I12" s="5">
        <v>17783.455542765212</v>
      </c>
      <c r="J12" s="5">
        <v>15462.523995584212</v>
      </c>
      <c r="K12" s="5">
        <v>17223.204023960239</v>
      </c>
      <c r="L12" s="5">
        <v>17500.644070257746</v>
      </c>
      <c r="M12" s="5">
        <v>17983.007857714507</v>
      </c>
      <c r="N12" s="5">
        <v>26193.121107395891</v>
      </c>
      <c r="O12" s="5">
        <v>27024.736763095701</v>
      </c>
      <c r="P12" s="5">
        <v>26613.125355415137</v>
      </c>
      <c r="Q12" s="5">
        <v>39321.100325314386</v>
      </c>
      <c r="R12" s="5">
        <v>39902.754653383628</v>
      </c>
      <c r="S12" s="5">
        <v>41460.230547419989</v>
      </c>
      <c r="T12" s="5">
        <v>36066.967796872348</v>
      </c>
      <c r="U12" s="5">
        <v>38318.652935221617</v>
      </c>
      <c r="V12" s="5">
        <v>45001.515404783189</v>
      </c>
      <c r="W12" s="5">
        <v>46487.549076948766</v>
      </c>
      <c r="AA12" s="83"/>
    </row>
    <row r="13" spans="1:27">
      <c r="A13" s="6" t="s">
        <v>75</v>
      </c>
      <c r="B13" s="6" t="s">
        <v>120</v>
      </c>
      <c r="C13" s="5">
        <v>17800.329559407499</v>
      </c>
      <c r="D13" s="5">
        <v>19611.784392886701</v>
      </c>
      <c r="E13" s="5">
        <v>21282.354411600896</v>
      </c>
      <c r="F13" s="5">
        <v>22770.573974116101</v>
      </c>
      <c r="G13" s="5">
        <v>24298.281302421197</v>
      </c>
      <c r="H13" s="5">
        <v>25857.0144779236</v>
      </c>
      <c r="I13" s="5">
        <v>27427.056139052802</v>
      </c>
      <c r="J13" s="5">
        <v>28699.654846577698</v>
      </c>
      <c r="K13" s="5">
        <v>29690.164169786203</v>
      </c>
      <c r="L13" s="5">
        <v>30534.561791838401</v>
      </c>
      <c r="M13" s="5">
        <v>31595.881586641299</v>
      </c>
      <c r="N13" s="5">
        <v>32664.9948013719</v>
      </c>
      <c r="O13" s="5">
        <v>33822.482642321003</v>
      </c>
      <c r="P13" s="5">
        <v>35124.279314774198</v>
      </c>
      <c r="Q13" s="5">
        <v>36542.651122148702</v>
      </c>
      <c r="R13" s="5">
        <v>37724.184460668708</v>
      </c>
      <c r="S13" s="5">
        <v>39083.819712338904</v>
      </c>
      <c r="T13" s="5">
        <v>40185.485550367302</v>
      </c>
      <c r="U13" s="5">
        <v>41265.411069245994</v>
      </c>
      <c r="V13" s="5">
        <v>42284.145951792394</v>
      </c>
      <c r="W13" s="5">
        <v>43212.619584594104</v>
      </c>
      <c r="AA13" s="83"/>
    </row>
    <row r="14" spans="1:27">
      <c r="A14" s="99" t="s">
        <v>148</v>
      </c>
      <c r="B14" s="99"/>
      <c r="C14" s="17">
        <v>204776.95794213959</v>
      </c>
      <c r="D14" s="17">
        <v>206667.38893758203</v>
      </c>
      <c r="E14" s="17">
        <v>208415.35012922774</v>
      </c>
      <c r="F14" s="17">
        <v>208833.98319430187</v>
      </c>
      <c r="G14" s="17">
        <v>209328.33028173196</v>
      </c>
      <c r="H14" s="17">
        <v>210374.51145053937</v>
      </c>
      <c r="I14" s="17">
        <v>211859.80633106449</v>
      </c>
      <c r="J14" s="17">
        <v>212493.5058228453</v>
      </c>
      <c r="K14" s="17">
        <v>213905.27711500993</v>
      </c>
      <c r="L14" s="17">
        <v>216466.62750796136</v>
      </c>
      <c r="M14" s="17">
        <v>216984.93507522458</v>
      </c>
      <c r="N14" s="17">
        <v>220955.68283794326</v>
      </c>
      <c r="O14" s="17">
        <v>223927.30849180507</v>
      </c>
      <c r="P14" s="17">
        <v>226600.17639838133</v>
      </c>
      <c r="Q14" s="17">
        <v>231161.86132166177</v>
      </c>
      <c r="R14" s="17">
        <v>234270.92888398597</v>
      </c>
      <c r="S14" s="17">
        <v>237450.38613084599</v>
      </c>
      <c r="T14" s="17">
        <v>240111.42019586073</v>
      </c>
      <c r="U14" s="17">
        <v>242905.1153869424</v>
      </c>
      <c r="V14" s="17">
        <v>245972.47707300214</v>
      </c>
      <c r="W14" s="17">
        <v>249034.24952175509</v>
      </c>
      <c r="AA14" s="83"/>
    </row>
    <row r="15" spans="1:27">
      <c r="A15" s="6" t="s">
        <v>75</v>
      </c>
      <c r="B15" s="6" t="s">
        <v>122</v>
      </c>
      <c r="C15" s="5">
        <v>0</v>
      </c>
      <c r="D15" s="5">
        <v>0.13693119692902517</v>
      </c>
      <c r="E15" s="5">
        <v>0.14154636869949999</v>
      </c>
      <c r="F15" s="5">
        <v>0.79477314373354901</v>
      </c>
      <c r="G15" s="5">
        <v>1.014797117997865</v>
      </c>
      <c r="H15" s="5">
        <v>0.11633029639548094</v>
      </c>
      <c r="I15" s="5">
        <v>0</v>
      </c>
      <c r="J15" s="5">
        <v>1.3546960990870787</v>
      </c>
      <c r="K15" s="5">
        <v>1.19562970726693</v>
      </c>
      <c r="L15" s="5">
        <v>0</v>
      </c>
      <c r="M15" s="5">
        <v>0.83304130913545105</v>
      </c>
      <c r="N15" s="5">
        <v>1.8379146168829901</v>
      </c>
      <c r="O15" s="5">
        <v>0.94624397038530006</v>
      </c>
      <c r="P15" s="5">
        <v>1.2057797370244074</v>
      </c>
      <c r="Q15" s="5">
        <v>1.0721350846300317</v>
      </c>
      <c r="R15" s="5">
        <v>1.8711837842835</v>
      </c>
      <c r="S15" s="5">
        <v>1.5427939424561388</v>
      </c>
      <c r="T15" s="5">
        <v>5.5814576572187944</v>
      </c>
      <c r="U15" s="5">
        <v>6.0887446674356962</v>
      </c>
      <c r="V15" s="5">
        <v>2.5659727159892993</v>
      </c>
      <c r="W15" s="5">
        <v>4.2726208250644184</v>
      </c>
      <c r="AA15" s="83"/>
    </row>
    <row r="16" spans="1:27">
      <c r="A16" s="99" t="s">
        <v>142</v>
      </c>
      <c r="B16" s="99"/>
      <c r="C16" s="17">
        <v>204776.95794213959</v>
      </c>
      <c r="D16" s="17">
        <v>206667.52586877896</v>
      </c>
      <c r="E16" s="17">
        <v>208415.49167559642</v>
      </c>
      <c r="F16" s="17">
        <v>208834.77796744561</v>
      </c>
      <c r="G16" s="17">
        <v>209329.34507884996</v>
      </c>
      <c r="H16" s="17">
        <v>210374.62778083576</v>
      </c>
      <c r="I16" s="17">
        <v>211859.80633106449</v>
      </c>
      <c r="J16" s="17">
        <v>212494.86051894439</v>
      </c>
      <c r="K16" s="17">
        <v>213906.4727447172</v>
      </c>
      <c r="L16" s="17">
        <v>216466.62750796136</v>
      </c>
      <c r="M16" s="17">
        <v>216985.76811653373</v>
      </c>
      <c r="N16" s="17">
        <v>220957.52075256014</v>
      </c>
      <c r="O16" s="17">
        <v>223928.25473577547</v>
      </c>
      <c r="P16" s="17">
        <v>226601.38217811837</v>
      </c>
      <c r="Q16" s="17">
        <v>231162.9334567464</v>
      </c>
      <c r="R16" s="17">
        <v>234272.80006777024</v>
      </c>
      <c r="S16" s="17">
        <v>237451.92892478846</v>
      </c>
      <c r="T16" s="17">
        <v>240117.00165351795</v>
      </c>
      <c r="U16" s="17">
        <v>242911.20413160985</v>
      </c>
      <c r="V16" s="17">
        <v>245975.04304571814</v>
      </c>
      <c r="W16" s="17">
        <v>249038.52214258016</v>
      </c>
      <c r="AA16" s="83"/>
    </row>
    <row r="17" spans="1:27">
      <c r="AA17" s="83"/>
    </row>
    <row r="18" spans="1:27">
      <c r="A18" s="4" t="s">
        <v>139</v>
      </c>
      <c r="B18" s="4" t="s">
        <v>140</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126</v>
      </c>
      <c r="B19" s="6" t="s">
        <v>111</v>
      </c>
      <c r="C19" s="5">
        <v>46534.101631834601</v>
      </c>
      <c r="D19" s="5">
        <v>45031.106220709189</v>
      </c>
      <c r="E19" s="5">
        <v>42080.38192865254</v>
      </c>
      <c r="F19" s="5">
        <v>38733.993952008415</v>
      </c>
      <c r="G19" s="5">
        <v>38657.286801915507</v>
      </c>
      <c r="H19" s="5">
        <v>36459.3543261702</v>
      </c>
      <c r="I19" s="5">
        <v>42347.132974279433</v>
      </c>
      <c r="J19" s="5">
        <v>35776.370537748269</v>
      </c>
      <c r="K19" s="5">
        <v>36300.91821337177</v>
      </c>
      <c r="L19" s="5">
        <v>42523.259709097205</v>
      </c>
      <c r="M19" s="5">
        <v>39104.981188798745</v>
      </c>
      <c r="N19" s="5">
        <v>26053.979553754638</v>
      </c>
      <c r="O19" s="5">
        <v>26413.127336301841</v>
      </c>
      <c r="P19" s="5">
        <v>25958.049375545823</v>
      </c>
      <c r="Q19" s="5">
        <v>8487.162803775007</v>
      </c>
      <c r="R19" s="5">
        <v>8503.7684544191034</v>
      </c>
      <c r="S19" s="5">
        <v>8471.9303680596167</v>
      </c>
      <c r="T19" s="5">
        <v>8391.1019873821751</v>
      </c>
      <c r="U19" s="5">
        <v>8696.1600000007747</v>
      </c>
      <c r="V19" s="5">
        <v>8513.2083740860198</v>
      </c>
      <c r="W19" s="5">
        <v>8228.5944876807116</v>
      </c>
      <c r="AA19" s="83"/>
    </row>
    <row r="20" spans="1:27">
      <c r="A20" s="6" t="s">
        <v>126</v>
      </c>
      <c r="B20" s="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126</v>
      </c>
      <c r="B21" s="6" t="s">
        <v>113</v>
      </c>
      <c r="C21" s="5">
        <v>34.689599999998549</v>
      </c>
      <c r="D21" s="5">
        <v>34.68959999999857</v>
      </c>
      <c r="E21" s="5">
        <v>104.35391999999935</v>
      </c>
      <c r="F21" s="5">
        <v>65.524800000000596</v>
      </c>
      <c r="G21" s="5">
        <v>65.524800000000667</v>
      </c>
      <c r="H21" s="5">
        <v>65.524800000000525</v>
      </c>
      <c r="I21" s="5">
        <v>65.704320000000351</v>
      </c>
      <c r="J21" s="5">
        <v>65.524800000000468</v>
      </c>
      <c r="K21" s="5">
        <v>65.524800000000198</v>
      </c>
      <c r="L21" s="5">
        <v>65.524800000000226</v>
      </c>
      <c r="M21" s="5">
        <v>65.704320000000251</v>
      </c>
      <c r="N21" s="5">
        <v>624.88205172509072</v>
      </c>
      <c r="O21" s="5">
        <v>464.16790797471788</v>
      </c>
      <c r="P21" s="5">
        <v>157.851007570782</v>
      </c>
      <c r="Q21" s="5">
        <v>673.80553599759378</v>
      </c>
      <c r="R21" s="5">
        <v>292.97774159048737</v>
      </c>
      <c r="S21" s="5">
        <v>1733.0666296741206</v>
      </c>
      <c r="T21" s="5">
        <v>503.77626657134266</v>
      </c>
      <c r="U21" s="5">
        <v>633.59221053736269</v>
      </c>
      <c r="V21" s="5">
        <v>1687.6393712097929</v>
      </c>
      <c r="W21" s="5">
        <v>672.03585461725322</v>
      </c>
    </row>
    <row r="22" spans="1:27">
      <c r="A22" s="6" t="s">
        <v>126</v>
      </c>
      <c r="B22" s="6" t="s">
        <v>114</v>
      </c>
      <c r="C22" s="5">
        <v>12.656119282088982</v>
      </c>
      <c r="D22" s="5">
        <v>2.7021500543302306</v>
      </c>
      <c r="E22" s="5">
        <v>18.876448413656622</v>
      </c>
      <c r="F22" s="5">
        <v>34.286509906535343</v>
      </c>
      <c r="G22" s="5">
        <v>0.22016134047889691</v>
      </c>
      <c r="H22" s="5">
        <v>0</v>
      </c>
      <c r="I22" s="5">
        <v>0</v>
      </c>
      <c r="J22" s="5">
        <v>3.1191906686144097</v>
      </c>
      <c r="K22" s="5">
        <v>10.993300938126756</v>
      </c>
      <c r="L22" s="5">
        <v>4.8289887286708</v>
      </c>
      <c r="M22" s="5">
        <v>18.373737883817519</v>
      </c>
      <c r="N22" s="5">
        <v>59.744164734382444</v>
      </c>
      <c r="O22" s="5">
        <v>34.368705059351186</v>
      </c>
      <c r="P22" s="5">
        <v>35.871351573802848</v>
      </c>
      <c r="Q22" s="5">
        <v>52.945058019516203</v>
      </c>
      <c r="R22" s="5">
        <v>74.948238951051877</v>
      </c>
      <c r="S22" s="5">
        <v>375.74142784577305</v>
      </c>
      <c r="T22" s="5">
        <v>152.01220967052902</v>
      </c>
      <c r="U22" s="5">
        <v>55.611821002959054</v>
      </c>
      <c r="V22" s="5">
        <v>316.07881714344279</v>
      </c>
      <c r="W22" s="5">
        <v>59.93531184696424</v>
      </c>
    </row>
    <row r="23" spans="1:27">
      <c r="A23" s="6" t="s">
        <v>126</v>
      </c>
      <c r="B23" s="6" t="s">
        <v>115</v>
      </c>
      <c r="C23" s="5">
        <v>2199.3568190353735</v>
      </c>
      <c r="D23" s="5">
        <v>1875.577009756963</v>
      </c>
      <c r="E23" s="5">
        <v>1859.3750915088058</v>
      </c>
      <c r="F23" s="5">
        <v>2909.2848012020104</v>
      </c>
      <c r="G23" s="5">
        <v>1847.1169690606241</v>
      </c>
      <c r="H23" s="5">
        <v>2312.0892991998771</v>
      </c>
      <c r="I23" s="5">
        <v>974.69032302703636</v>
      </c>
      <c r="J23" s="5">
        <v>3573.688329026797</v>
      </c>
      <c r="K23" s="5">
        <v>3178.3348850351085</v>
      </c>
      <c r="L23" s="5">
        <v>2005.5670733193247</v>
      </c>
      <c r="M23" s="5">
        <v>2320.5025189726857</v>
      </c>
      <c r="N23" s="5">
        <v>3226.4222379989219</v>
      </c>
      <c r="O23" s="5">
        <v>3210.674852084423</v>
      </c>
      <c r="P23" s="5">
        <v>3802.7217102110435</v>
      </c>
      <c r="Q23" s="5">
        <v>2867.8434090497358</v>
      </c>
      <c r="R23" s="5">
        <v>3232.8690404637809</v>
      </c>
      <c r="S23" s="5">
        <v>2077.3289381652335</v>
      </c>
      <c r="T23" s="5">
        <v>4187.7973484937484</v>
      </c>
      <c r="U23" s="5">
        <v>3820.5493227717079</v>
      </c>
      <c r="V23" s="5">
        <v>2920.4327457442714</v>
      </c>
      <c r="W23" s="5">
        <v>3134.4959545272441</v>
      </c>
    </row>
    <row r="24" spans="1:27">
      <c r="A24" s="6" t="s">
        <v>126</v>
      </c>
      <c r="B24" s="6" t="s">
        <v>116</v>
      </c>
      <c r="C24" s="5">
        <v>29.386738155315662</v>
      </c>
      <c r="D24" s="5">
        <v>31.739410904546929</v>
      </c>
      <c r="E24" s="5">
        <v>20.760886213077892</v>
      </c>
      <c r="F24" s="5">
        <v>198.76997220261086</v>
      </c>
      <c r="G24" s="5">
        <v>711.1491316325172</v>
      </c>
      <c r="H24" s="5">
        <v>1216.6581338179678</v>
      </c>
      <c r="I24" s="5">
        <v>1509.7095275003712</v>
      </c>
      <c r="J24" s="5">
        <v>881.24332527197873</v>
      </c>
      <c r="K24" s="5">
        <v>765.38686578822592</v>
      </c>
      <c r="L24" s="5">
        <v>2965.9270243002402</v>
      </c>
      <c r="M24" s="5">
        <v>1094.6451086679399</v>
      </c>
      <c r="N24" s="5">
        <v>3545.777090927671</v>
      </c>
      <c r="O24" s="5">
        <v>4143.4151028847518</v>
      </c>
      <c r="P24" s="5">
        <v>4739.4298211761707</v>
      </c>
      <c r="Q24" s="5">
        <v>8162.3285118193953</v>
      </c>
      <c r="R24" s="5">
        <v>8321.0099412581603</v>
      </c>
      <c r="S24" s="5">
        <v>8331.9201956476027</v>
      </c>
      <c r="T24" s="5">
        <v>9027.387561700456</v>
      </c>
      <c r="U24" s="5">
        <v>8490.4982768034042</v>
      </c>
      <c r="V24" s="5">
        <v>9067.2686698286288</v>
      </c>
      <c r="W24" s="5">
        <v>9543.82030393473</v>
      </c>
    </row>
    <row r="25" spans="1:27">
      <c r="A25" s="6" t="s">
        <v>126</v>
      </c>
      <c r="B25" s="6" t="s">
        <v>117</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126</v>
      </c>
      <c r="B26" s="6" t="s">
        <v>118</v>
      </c>
      <c r="C26" s="5">
        <v>4881.3247327072395</v>
      </c>
      <c r="D26" s="5">
        <v>5470.215122239043</v>
      </c>
      <c r="E26" s="5">
        <v>5628.167393125028</v>
      </c>
      <c r="F26" s="5">
        <v>5664.8141656098114</v>
      </c>
      <c r="G26" s="5">
        <v>5921.2469267639235</v>
      </c>
      <c r="H26" s="5">
        <v>5715.4749821479691</v>
      </c>
      <c r="I26" s="5">
        <v>5395.0497697363626</v>
      </c>
      <c r="J26" s="5">
        <v>5712.1279392001734</v>
      </c>
      <c r="K26" s="5">
        <v>5443.7861205929712</v>
      </c>
      <c r="L26" s="5">
        <v>5679.4690838534216</v>
      </c>
      <c r="M26" s="5">
        <v>5720.8889919787262</v>
      </c>
      <c r="N26" s="5">
        <v>9419.7218635427216</v>
      </c>
      <c r="O26" s="5">
        <v>10256.961981714599</v>
      </c>
      <c r="P26" s="5">
        <v>10403.897526059602</v>
      </c>
      <c r="Q26" s="5">
        <v>18779.024829901464</v>
      </c>
      <c r="R26" s="5">
        <v>18563.138927153646</v>
      </c>
      <c r="S26" s="5">
        <v>20190.228386508974</v>
      </c>
      <c r="T26" s="5">
        <v>22431.209626387095</v>
      </c>
      <c r="U26" s="5">
        <v>20857.10986005628</v>
      </c>
      <c r="V26" s="5">
        <v>19801.769378103912</v>
      </c>
      <c r="W26" s="5">
        <v>18501.377973295686</v>
      </c>
    </row>
    <row r="27" spans="1:27">
      <c r="A27" s="6" t="s">
        <v>126</v>
      </c>
      <c r="B27" s="6" t="s">
        <v>119</v>
      </c>
      <c r="C27" s="5">
        <v>4527.9494867679723</v>
      </c>
      <c r="D27" s="5">
        <v>5709.0314320843045</v>
      </c>
      <c r="E27" s="5">
        <v>5521.1756308981594</v>
      </c>
      <c r="F27" s="5">
        <v>5431.8470426145959</v>
      </c>
      <c r="G27" s="5">
        <v>5727.0749975059171</v>
      </c>
      <c r="H27" s="5">
        <v>5774.2155763758547</v>
      </c>
      <c r="I27" s="5">
        <v>5766.8822346093966</v>
      </c>
      <c r="J27" s="5">
        <v>5125.4808914414616</v>
      </c>
      <c r="K27" s="5">
        <v>5302.5502136114219</v>
      </c>
      <c r="L27" s="5">
        <v>5437.8331941883916</v>
      </c>
      <c r="M27" s="5">
        <v>5561.9201957534578</v>
      </c>
      <c r="N27" s="5">
        <v>12960.4603540562</v>
      </c>
      <c r="O27" s="5">
        <v>14112.103057014963</v>
      </c>
      <c r="P27" s="5">
        <v>13743.988580169265</v>
      </c>
      <c r="Q27" s="5">
        <v>19492.680015482798</v>
      </c>
      <c r="R27" s="5">
        <v>19536.277441659015</v>
      </c>
      <c r="S27" s="5">
        <v>20805.071680209112</v>
      </c>
      <c r="T27" s="5">
        <v>18147.636223723919</v>
      </c>
      <c r="U27" s="5">
        <v>18833.784232913727</v>
      </c>
      <c r="V27" s="5">
        <v>23925.130749106589</v>
      </c>
      <c r="W27" s="5">
        <v>24613.382379006227</v>
      </c>
    </row>
    <row r="28" spans="1:27">
      <c r="A28" s="6" t="s">
        <v>126</v>
      </c>
      <c r="B28" s="6" t="s">
        <v>120</v>
      </c>
      <c r="C28" s="5">
        <v>5189.3496270936002</v>
      </c>
      <c r="D28" s="5">
        <v>5627.5670918092001</v>
      </c>
      <c r="E28" s="5">
        <v>6027.1560265005992</v>
      </c>
      <c r="F28" s="5">
        <v>6355.4116907030002</v>
      </c>
      <c r="G28" s="5">
        <v>6734.6697024608002</v>
      </c>
      <c r="H28" s="5">
        <v>7126.7046011687999</v>
      </c>
      <c r="I28" s="5">
        <v>7497.2201653109005</v>
      </c>
      <c r="J28" s="5">
        <v>7813.8744386935996</v>
      </c>
      <c r="K28" s="5">
        <v>8114.1167176022</v>
      </c>
      <c r="L28" s="5">
        <v>8398.3738260827013</v>
      </c>
      <c r="M28" s="5">
        <v>8749.4540405836997</v>
      </c>
      <c r="N28" s="5">
        <v>9101.8837869758991</v>
      </c>
      <c r="O28" s="5">
        <v>9473.1981467102996</v>
      </c>
      <c r="P28" s="5">
        <v>9885.9183668774003</v>
      </c>
      <c r="Q28" s="5">
        <v>10355.821794166199</v>
      </c>
      <c r="R28" s="5">
        <v>10772.942783242901</v>
      </c>
      <c r="S28" s="5">
        <v>11262.927618912499</v>
      </c>
      <c r="T28" s="5">
        <v>11656.5611941431</v>
      </c>
      <c r="U28" s="5">
        <v>12037.810084186302</v>
      </c>
      <c r="V28" s="5">
        <v>12397.3465647961</v>
      </c>
      <c r="W28" s="5">
        <v>12718.702111598301</v>
      </c>
    </row>
    <row r="29" spans="1:27">
      <c r="A29" s="99" t="s">
        <v>148</v>
      </c>
      <c r="B29" s="99"/>
      <c r="C29" s="17">
        <v>63379.428016720878</v>
      </c>
      <c r="D29" s="17">
        <v>63750.888626653024</v>
      </c>
      <c r="E29" s="17">
        <v>61239.486439098779</v>
      </c>
      <c r="F29" s="17">
        <v>59195.162962044371</v>
      </c>
      <c r="G29" s="17">
        <v>58953.140359047247</v>
      </c>
      <c r="H29" s="17">
        <v>57453.363585062703</v>
      </c>
      <c r="I29" s="17">
        <v>62046.679786963119</v>
      </c>
      <c r="J29" s="17">
        <v>58070.186126778914</v>
      </c>
      <c r="K29" s="17">
        <v>58416.224251151601</v>
      </c>
      <c r="L29" s="17">
        <v>64114.856675269715</v>
      </c>
      <c r="M29" s="17">
        <v>61541.824993971139</v>
      </c>
      <c r="N29" s="17">
        <v>61447.094012787857</v>
      </c>
      <c r="O29" s="17">
        <v>63964.601986860202</v>
      </c>
      <c r="P29" s="17">
        <v>63988.297918007716</v>
      </c>
      <c r="Q29" s="17">
        <v>60709.283446392321</v>
      </c>
      <c r="R29" s="17">
        <v>60976.92262747998</v>
      </c>
      <c r="S29" s="17">
        <v>64916.295049375331</v>
      </c>
      <c r="T29" s="17">
        <v>65470.094856371914</v>
      </c>
      <c r="U29" s="17">
        <v>64934.617531469106</v>
      </c>
      <c r="V29" s="17">
        <v>69561.606000190135</v>
      </c>
      <c r="W29" s="17">
        <v>67928.524072572385</v>
      </c>
    </row>
    <row r="30" spans="1:27">
      <c r="A30" s="6" t="s">
        <v>126</v>
      </c>
      <c r="B30" s="6" t="s">
        <v>122</v>
      </c>
      <c r="C30" s="5">
        <v>0</v>
      </c>
      <c r="D30" s="5">
        <v>0</v>
      </c>
      <c r="E30" s="5">
        <v>0.14154636869949999</v>
      </c>
      <c r="F30" s="5">
        <v>0.79477314373354901</v>
      </c>
      <c r="G30" s="5">
        <v>0.17305304169516494</v>
      </c>
      <c r="H30" s="5">
        <v>0.11633029639548094</v>
      </c>
      <c r="I30" s="5">
        <v>0</v>
      </c>
      <c r="J30" s="5">
        <v>0.44936286986579999</v>
      </c>
      <c r="K30" s="5">
        <v>0.92576131913662996</v>
      </c>
      <c r="L30" s="5">
        <v>0</v>
      </c>
      <c r="M30" s="5">
        <v>0.83304130913545105</v>
      </c>
      <c r="N30" s="5">
        <v>1.8379146168829901</v>
      </c>
      <c r="O30" s="5">
        <v>0.94624397038530006</v>
      </c>
      <c r="P30" s="5">
        <v>0.89789178598250741</v>
      </c>
      <c r="Q30" s="5">
        <v>0.34555418798738502</v>
      </c>
      <c r="R30" s="5">
        <v>1.8711837842835</v>
      </c>
      <c r="S30" s="5">
        <v>5.9334933029580345E-2</v>
      </c>
      <c r="T30" s="5">
        <v>1.6728859646228</v>
      </c>
      <c r="U30" s="5">
        <v>2.3263352796031129</v>
      </c>
      <c r="V30" s="5">
        <v>1.4478266822299268</v>
      </c>
      <c r="W30" s="5">
        <v>2.8895529934926003</v>
      </c>
    </row>
    <row r="31" spans="1:27">
      <c r="A31" s="99" t="s">
        <v>142</v>
      </c>
      <c r="B31" s="99"/>
      <c r="C31" s="17">
        <v>63379.428016720878</v>
      </c>
      <c r="D31" s="17">
        <v>63750.888626653024</v>
      </c>
      <c r="E31" s="17">
        <v>61239.627985467479</v>
      </c>
      <c r="F31" s="17">
        <v>59195.957735188102</v>
      </c>
      <c r="G31" s="17">
        <v>58953.313412088944</v>
      </c>
      <c r="H31" s="17">
        <v>57453.479915359101</v>
      </c>
      <c r="I31" s="17">
        <v>62046.679786963119</v>
      </c>
      <c r="J31" s="17">
        <v>58070.635489648783</v>
      </c>
      <c r="K31" s="17">
        <v>58417.150012470738</v>
      </c>
      <c r="L31" s="17">
        <v>64114.856675269715</v>
      </c>
      <c r="M31" s="17">
        <v>61542.658035280278</v>
      </c>
      <c r="N31" s="17">
        <v>61448.931927404738</v>
      </c>
      <c r="O31" s="17">
        <v>63965.548230830587</v>
      </c>
      <c r="P31" s="17">
        <v>63989.195809793702</v>
      </c>
      <c r="Q31" s="17">
        <v>60709.629000580309</v>
      </c>
      <c r="R31" s="17">
        <v>60978.793811264266</v>
      </c>
      <c r="S31" s="17">
        <v>64916.354384308361</v>
      </c>
      <c r="T31" s="17">
        <v>65471.767742336539</v>
      </c>
      <c r="U31" s="17">
        <v>64936.943866748712</v>
      </c>
      <c r="V31" s="17">
        <v>69563.053826872361</v>
      </c>
      <c r="W31" s="17">
        <v>67931.413625565881</v>
      </c>
    </row>
    <row r="33" spans="1:23">
      <c r="A33" s="4" t="s">
        <v>139</v>
      </c>
      <c r="B33" s="4" t="s">
        <v>140</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143</v>
      </c>
      <c r="B34" s="6" t="s">
        <v>111</v>
      </c>
      <c r="C34" s="5">
        <v>49596.393234538453</v>
      </c>
      <c r="D34" s="5">
        <v>48073.057070640054</v>
      </c>
      <c r="E34" s="5">
        <v>52271.430926156187</v>
      </c>
      <c r="F34" s="5">
        <v>50661.451772752313</v>
      </c>
      <c r="G34" s="5">
        <v>49793.57745994367</v>
      </c>
      <c r="H34" s="5">
        <v>48245.153263571156</v>
      </c>
      <c r="I34" s="5">
        <v>47107.131545453718</v>
      </c>
      <c r="J34" s="5">
        <v>42284.818171236628</v>
      </c>
      <c r="K34" s="5">
        <v>41962.13247505622</v>
      </c>
      <c r="L34" s="5">
        <v>43181.039381792543</v>
      </c>
      <c r="M34" s="5">
        <v>42407.005250480397</v>
      </c>
      <c r="N34" s="5">
        <v>46190.262787670756</v>
      </c>
      <c r="O34" s="5">
        <v>47210.119054258088</v>
      </c>
      <c r="P34" s="5">
        <v>46842.927858435032</v>
      </c>
      <c r="Q34" s="5">
        <v>38555.327266980545</v>
      </c>
      <c r="R34" s="5">
        <v>33475.235255059481</v>
      </c>
      <c r="S34" s="5">
        <v>25507.713331602161</v>
      </c>
      <c r="T34" s="5">
        <v>26109.632754015525</v>
      </c>
      <c r="U34" s="5">
        <v>26975.415862302078</v>
      </c>
      <c r="V34" s="5">
        <v>25669.057022175744</v>
      </c>
      <c r="W34" s="5">
        <v>25444.704267257352</v>
      </c>
    </row>
    <row r="35" spans="1:23">
      <c r="A35" s="6" t="s">
        <v>143</v>
      </c>
      <c r="B35" s="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143</v>
      </c>
      <c r="B36" s="6" t="s">
        <v>113</v>
      </c>
      <c r="C36" s="5">
        <v>1176.4338360000168</v>
      </c>
      <c r="D36" s="5">
        <v>1176.4338360000211</v>
      </c>
      <c r="E36" s="5">
        <v>1346.3869248000485</v>
      </c>
      <c r="F36" s="5">
        <v>1309.043592000058</v>
      </c>
      <c r="G36" s="5">
        <v>1309.0435920000573</v>
      </c>
      <c r="H36" s="5">
        <v>1309.0435920000564</v>
      </c>
      <c r="I36" s="5">
        <v>1312.6300128000548</v>
      </c>
      <c r="J36" s="5">
        <v>1258.4545920000528</v>
      </c>
      <c r="K36" s="5">
        <v>1258.454592000053</v>
      </c>
      <c r="L36" s="5">
        <v>1258.4545920000519</v>
      </c>
      <c r="M36" s="5">
        <v>1261.9024128000494</v>
      </c>
      <c r="N36" s="5">
        <v>1725.4012165767476</v>
      </c>
      <c r="O36" s="5">
        <v>1651.9338202219953</v>
      </c>
      <c r="P36" s="5">
        <v>1301.4380559122287</v>
      </c>
      <c r="Q36" s="5">
        <v>1924.9251904459079</v>
      </c>
      <c r="R36" s="5">
        <v>1789.0458425721804</v>
      </c>
      <c r="S36" s="5">
        <v>3770.3821032413562</v>
      </c>
      <c r="T36" s="5">
        <v>2118.9026113616387</v>
      </c>
      <c r="U36" s="5">
        <v>2095.3225001239325</v>
      </c>
      <c r="V36" s="5">
        <v>3377.2306728777239</v>
      </c>
      <c r="W36" s="5">
        <v>2210.5883477039079</v>
      </c>
    </row>
    <row r="37" spans="1:23">
      <c r="A37" s="6" t="s">
        <v>143</v>
      </c>
      <c r="B37" s="6" t="s">
        <v>114</v>
      </c>
      <c r="C37" s="5">
        <v>6.1433999499529754</v>
      </c>
      <c r="D37" s="5">
        <v>3.0648334578568526</v>
      </c>
      <c r="E37" s="5">
        <v>10.606323211420401</v>
      </c>
      <c r="F37" s="5">
        <v>18.276680191818961</v>
      </c>
      <c r="G37" s="5">
        <v>7.2575436719717876</v>
      </c>
      <c r="H37" s="5">
        <v>4.8579153359044778</v>
      </c>
      <c r="I37" s="5">
        <v>5.2857246738644683</v>
      </c>
      <c r="J37" s="5">
        <v>31.062249925256374</v>
      </c>
      <c r="K37" s="5">
        <v>19.026625332889971</v>
      </c>
      <c r="L37" s="5">
        <v>24.440489629810354</v>
      </c>
      <c r="M37" s="5">
        <v>13.225079592624059</v>
      </c>
      <c r="N37" s="5">
        <v>39.913346509446356</v>
      </c>
      <c r="O37" s="5">
        <v>27.612849677914994</v>
      </c>
      <c r="P37" s="5">
        <v>35.967038478818111</v>
      </c>
      <c r="Q37" s="5">
        <v>21.736397995280573</v>
      </c>
      <c r="R37" s="5">
        <v>29.120935293420793</v>
      </c>
      <c r="S37" s="5">
        <v>117.87027572200503</v>
      </c>
      <c r="T37" s="5">
        <v>114.12580618509757</v>
      </c>
      <c r="U37" s="5">
        <v>24.107101159379067</v>
      </c>
      <c r="V37" s="5">
        <v>161.60153369471766</v>
      </c>
      <c r="W37" s="5">
        <v>29.614110556866898</v>
      </c>
    </row>
    <row r="38" spans="1:23">
      <c r="A38" s="6" t="s">
        <v>143</v>
      </c>
      <c r="B38" s="6" t="s">
        <v>115</v>
      </c>
      <c r="C38" s="5">
        <v>685.1193054899436</v>
      </c>
      <c r="D38" s="5">
        <v>682.35027647994639</v>
      </c>
      <c r="E38" s="5">
        <v>679.58124746994838</v>
      </c>
      <c r="F38" s="5">
        <v>676.81221845994878</v>
      </c>
      <c r="G38" s="5">
        <v>674.04318942995019</v>
      </c>
      <c r="H38" s="5">
        <v>671.27416041995025</v>
      </c>
      <c r="I38" s="5">
        <v>668.50513140995145</v>
      </c>
      <c r="J38" s="5">
        <v>665.736102399949</v>
      </c>
      <c r="K38" s="5">
        <v>662.96707338995054</v>
      </c>
      <c r="L38" s="5">
        <v>660.19804436995162</v>
      </c>
      <c r="M38" s="5">
        <v>657.42901535995088</v>
      </c>
      <c r="N38" s="5">
        <v>654.65998633995241</v>
      </c>
      <c r="O38" s="5">
        <v>651.89095732995111</v>
      </c>
      <c r="P38" s="5">
        <v>649.12192831994901</v>
      </c>
      <c r="Q38" s="5">
        <v>646.35289929994815</v>
      </c>
      <c r="R38" s="5">
        <v>643.58387028994821</v>
      </c>
      <c r="S38" s="5">
        <v>241.43550114998817</v>
      </c>
      <c r="T38" s="5">
        <v>240.39223269998823</v>
      </c>
      <c r="U38" s="5">
        <v>239.3489642399885</v>
      </c>
      <c r="V38" s="5">
        <v>238.30569578998887</v>
      </c>
      <c r="W38" s="5">
        <v>237.26242733998905</v>
      </c>
    </row>
    <row r="39" spans="1:23">
      <c r="A39" s="6" t="s">
        <v>143</v>
      </c>
      <c r="B39" s="6" t="s">
        <v>116</v>
      </c>
      <c r="C39" s="5">
        <v>17.937164295476936</v>
      </c>
      <c r="D39" s="5">
        <v>37.801021758259679</v>
      </c>
      <c r="E39" s="5">
        <v>40.289659686870692</v>
      </c>
      <c r="F39" s="5">
        <v>82.908001807841586</v>
      </c>
      <c r="G39" s="5">
        <v>59.414400998566123</v>
      </c>
      <c r="H39" s="5">
        <v>78.622690266243268</v>
      </c>
      <c r="I39" s="5">
        <v>163.19896893739084</v>
      </c>
      <c r="J39" s="5">
        <v>189.24245906398792</v>
      </c>
      <c r="K39" s="5">
        <v>274.68128983901215</v>
      </c>
      <c r="L39" s="5">
        <v>385.67944950892246</v>
      </c>
      <c r="M39" s="5">
        <v>320.61247038553489</v>
      </c>
      <c r="N39" s="5">
        <v>617.21791985622485</v>
      </c>
      <c r="O39" s="5">
        <v>778.80746501865747</v>
      </c>
      <c r="P39" s="5">
        <v>924.19826145084403</v>
      </c>
      <c r="Q39" s="5">
        <v>3187.1304824370231</v>
      </c>
      <c r="R39" s="5">
        <v>3208.9166738645281</v>
      </c>
      <c r="S39" s="5">
        <v>3678.4602316307337</v>
      </c>
      <c r="T39" s="5">
        <v>3997.2573820188459</v>
      </c>
      <c r="U39" s="5">
        <v>4193.2488295315761</v>
      </c>
      <c r="V39" s="5">
        <v>4453.1100740858574</v>
      </c>
      <c r="W39" s="5">
        <v>4551.8900357466373</v>
      </c>
    </row>
    <row r="40" spans="1:23">
      <c r="A40" s="6" t="s">
        <v>143</v>
      </c>
      <c r="B40" s="6" t="s">
        <v>117</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143</v>
      </c>
      <c r="B41" s="6" t="s">
        <v>118</v>
      </c>
      <c r="C41" s="5">
        <v>2306.7853903658333</v>
      </c>
      <c r="D41" s="5">
        <v>4232.8419719374424</v>
      </c>
      <c r="E41" s="5">
        <v>4120.3903086660885</v>
      </c>
      <c r="F41" s="5">
        <v>4070.0438748420447</v>
      </c>
      <c r="G41" s="5">
        <v>4569.7207398959126</v>
      </c>
      <c r="H41" s="5">
        <v>7012.6710929668434</v>
      </c>
      <c r="I41" s="5">
        <v>7555.4950528960017</v>
      </c>
      <c r="J41" s="5">
        <v>12122.867253140725</v>
      </c>
      <c r="K41" s="5">
        <v>13242.236684593125</v>
      </c>
      <c r="L41" s="5">
        <v>13128.496342506369</v>
      </c>
      <c r="M41" s="5">
        <v>12815.488777704864</v>
      </c>
      <c r="N41" s="5">
        <v>12941.766883057513</v>
      </c>
      <c r="O41" s="5">
        <v>12449.088844850783</v>
      </c>
      <c r="P41" s="5">
        <v>13354.000405226729</v>
      </c>
      <c r="Q41" s="5">
        <v>18108.068717016591</v>
      </c>
      <c r="R41" s="5">
        <v>23772.988764276965</v>
      </c>
      <c r="S41" s="5">
        <v>29509.458218636049</v>
      </c>
      <c r="T41" s="5">
        <v>29593.37094523121</v>
      </c>
      <c r="U41" s="5">
        <v>29722.252820047739</v>
      </c>
      <c r="V41" s="5">
        <v>29372.772067785725</v>
      </c>
      <c r="W41" s="5">
        <v>28409.370417893711</v>
      </c>
    </row>
    <row r="42" spans="1:23">
      <c r="A42" s="6" t="s">
        <v>143</v>
      </c>
      <c r="B42" s="6" t="s">
        <v>119</v>
      </c>
      <c r="C42" s="5">
        <v>5005.2817667329746</v>
      </c>
      <c r="D42" s="5">
        <v>6213.3795789951182</v>
      </c>
      <c r="E42" s="5">
        <v>6131.1274016582402</v>
      </c>
      <c r="F42" s="5">
        <v>6118.8456715449784</v>
      </c>
      <c r="G42" s="5">
        <v>6224.2792601041165</v>
      </c>
      <c r="H42" s="5">
        <v>6257.3289070332457</v>
      </c>
      <c r="I42" s="5">
        <v>8219.5049471038601</v>
      </c>
      <c r="J42" s="5">
        <v>6781.132746859289</v>
      </c>
      <c r="K42" s="5">
        <v>8140.7633154062632</v>
      </c>
      <c r="L42" s="5">
        <v>8309.4929069828595</v>
      </c>
      <c r="M42" s="5">
        <v>8657.9073566822517</v>
      </c>
      <c r="N42" s="5">
        <v>8865.4636494296137</v>
      </c>
      <c r="O42" s="5">
        <v>8747.8393929547583</v>
      </c>
      <c r="P42" s="5">
        <v>8745.0030479427041</v>
      </c>
      <c r="Q42" s="5">
        <v>13531.476661094735</v>
      </c>
      <c r="R42" s="5">
        <v>13494.834766143831</v>
      </c>
      <c r="S42" s="5">
        <v>13241.904553765316</v>
      </c>
      <c r="T42" s="5">
        <v>11085.989868616822</v>
      </c>
      <c r="U42" s="5">
        <v>12500.607573785132</v>
      </c>
      <c r="V42" s="5">
        <v>14132.074434519051</v>
      </c>
      <c r="W42" s="5">
        <v>14879.595655129977</v>
      </c>
    </row>
    <row r="43" spans="1:23">
      <c r="A43" s="6" t="s">
        <v>143</v>
      </c>
      <c r="B43" s="6" t="s">
        <v>120</v>
      </c>
      <c r="C43" s="5">
        <v>5605.7762113675999</v>
      </c>
      <c r="D43" s="5">
        <v>6007.2429929054997</v>
      </c>
      <c r="E43" s="5">
        <v>6357.7533512691007</v>
      </c>
      <c r="F43" s="5">
        <v>6646.0101138447999</v>
      </c>
      <c r="G43" s="5">
        <v>6938.9512193420996</v>
      </c>
      <c r="H43" s="5">
        <v>7234.5700575446999</v>
      </c>
      <c r="I43" s="5">
        <v>7536.9655042047998</v>
      </c>
      <c r="J43" s="5">
        <v>7779.4811034568002</v>
      </c>
      <c r="K43" s="5">
        <v>8041.9310487007997</v>
      </c>
      <c r="L43" s="5">
        <v>8318.6522109631005</v>
      </c>
      <c r="M43" s="5">
        <v>8667.383308144801</v>
      </c>
      <c r="N43" s="5">
        <v>9005.8948869634987</v>
      </c>
      <c r="O43" s="5">
        <v>9386.2865952534994</v>
      </c>
      <c r="P43" s="5">
        <v>9805.4553204587992</v>
      </c>
      <c r="Q43" s="5">
        <v>10237.355216054701</v>
      </c>
      <c r="R43" s="5">
        <v>10563.829469877201</v>
      </c>
      <c r="S43" s="5">
        <v>10955.7615304502</v>
      </c>
      <c r="T43" s="5">
        <v>11265.903833397701</v>
      </c>
      <c r="U43" s="5">
        <v>11569.3904671772</v>
      </c>
      <c r="V43" s="5">
        <v>11850.2352423434</v>
      </c>
      <c r="W43" s="5">
        <v>12130.326602306099</v>
      </c>
    </row>
    <row r="44" spans="1:23">
      <c r="A44" s="99" t="s">
        <v>148</v>
      </c>
      <c r="B44" s="99"/>
      <c r="C44" s="17">
        <v>64381.933144444767</v>
      </c>
      <c r="D44" s="17">
        <v>66388.370560415933</v>
      </c>
      <c r="E44" s="17">
        <v>70917.27648323102</v>
      </c>
      <c r="F44" s="17">
        <v>69500.483923635955</v>
      </c>
      <c r="G44" s="17">
        <v>69516.873004387773</v>
      </c>
      <c r="H44" s="17">
        <v>70734.89898887185</v>
      </c>
      <c r="I44" s="17">
        <v>72405.517918542246</v>
      </c>
      <c r="J44" s="17">
        <v>70923.552219018704</v>
      </c>
      <c r="K44" s="17">
        <v>73327.511814479294</v>
      </c>
      <c r="L44" s="17">
        <v>74880.773968244685</v>
      </c>
      <c r="M44" s="17">
        <v>74480.341200764931</v>
      </c>
      <c r="N44" s="17">
        <v>79423.362756547547</v>
      </c>
      <c r="O44" s="17">
        <v>80124.771514546999</v>
      </c>
      <c r="P44" s="17">
        <v>80733.913654774267</v>
      </c>
      <c r="Q44" s="17">
        <v>83025.24234888771</v>
      </c>
      <c r="R44" s="17">
        <v>83768.638903513027</v>
      </c>
      <c r="S44" s="17">
        <v>83344.525514567067</v>
      </c>
      <c r="T44" s="17">
        <v>80528.318051507988</v>
      </c>
      <c r="U44" s="17">
        <v>83126.445288835457</v>
      </c>
      <c r="V44" s="17">
        <v>84801.276669186351</v>
      </c>
      <c r="W44" s="17">
        <v>83341.461828187908</v>
      </c>
    </row>
    <row r="45" spans="1:23">
      <c r="A45" s="6" t="s">
        <v>143</v>
      </c>
      <c r="B45" s="6" t="s">
        <v>122</v>
      </c>
      <c r="C45" s="5">
        <v>0</v>
      </c>
      <c r="D45" s="5">
        <v>0</v>
      </c>
      <c r="E45" s="5">
        <v>0</v>
      </c>
      <c r="F45" s="5">
        <v>0</v>
      </c>
      <c r="G45" s="5">
        <v>0.2383062448445</v>
      </c>
      <c r="H45" s="5">
        <v>0</v>
      </c>
      <c r="I45" s="5">
        <v>0</v>
      </c>
      <c r="J45" s="5">
        <v>0.14720576020427878</v>
      </c>
      <c r="K45" s="5">
        <v>0</v>
      </c>
      <c r="L45" s="5">
        <v>0</v>
      </c>
      <c r="M45" s="5">
        <v>0</v>
      </c>
      <c r="N45" s="5">
        <v>0</v>
      </c>
      <c r="O45" s="5">
        <v>0</v>
      </c>
      <c r="P45" s="5">
        <v>0.30788795104189998</v>
      </c>
      <c r="Q45" s="5">
        <v>4.7720506164785369E-2</v>
      </c>
      <c r="R45" s="5">
        <v>0</v>
      </c>
      <c r="S45" s="5">
        <v>0.22044204117480681</v>
      </c>
      <c r="T45" s="5">
        <v>1.717505627205995</v>
      </c>
      <c r="U45" s="5">
        <v>1.2261865899715081</v>
      </c>
      <c r="V45" s="5">
        <v>1.1181460337593725</v>
      </c>
      <c r="W45" s="5">
        <v>0</v>
      </c>
    </row>
    <row r="46" spans="1:23">
      <c r="A46" s="99" t="s">
        <v>142</v>
      </c>
      <c r="B46" s="99"/>
      <c r="C46" s="17">
        <v>64381.933144444767</v>
      </c>
      <c r="D46" s="17">
        <v>66388.370560415933</v>
      </c>
      <c r="E46" s="17">
        <v>70917.27648323102</v>
      </c>
      <c r="F46" s="17">
        <v>69500.483923635955</v>
      </c>
      <c r="G46" s="17">
        <v>69517.111310632623</v>
      </c>
      <c r="H46" s="17">
        <v>70734.89898887185</v>
      </c>
      <c r="I46" s="17">
        <v>72405.517918542246</v>
      </c>
      <c r="J46" s="17">
        <v>70923.699424778912</v>
      </c>
      <c r="K46" s="17">
        <v>73327.511814479294</v>
      </c>
      <c r="L46" s="17">
        <v>74880.773968244685</v>
      </c>
      <c r="M46" s="17">
        <v>74480.341200764931</v>
      </c>
      <c r="N46" s="17">
        <v>79423.362756547547</v>
      </c>
      <c r="O46" s="17">
        <v>80124.771514546999</v>
      </c>
      <c r="P46" s="17">
        <v>80734.22154272531</v>
      </c>
      <c r="Q46" s="17">
        <v>83025.290069393872</v>
      </c>
      <c r="R46" s="17">
        <v>83768.638903513027</v>
      </c>
      <c r="S46" s="17">
        <v>83344.74595660824</v>
      </c>
      <c r="T46" s="17">
        <v>80530.035557135197</v>
      </c>
      <c r="U46" s="17">
        <v>83127.671475425435</v>
      </c>
      <c r="V46" s="17">
        <v>84802.394815220105</v>
      </c>
      <c r="W46" s="17">
        <v>83341.461828187908</v>
      </c>
    </row>
    <row r="48" spans="1:23">
      <c r="A48" s="4" t="s">
        <v>139</v>
      </c>
      <c r="B48" s="4" t="s">
        <v>140</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144</v>
      </c>
      <c r="B49" s="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144</v>
      </c>
      <c r="B50" s="6" t="s">
        <v>112</v>
      </c>
      <c r="C50" s="5">
        <v>30003.41549370539</v>
      </c>
      <c r="D50" s="5">
        <v>32265.645239009522</v>
      </c>
      <c r="E50" s="5">
        <v>31821.753612048651</v>
      </c>
      <c r="F50" s="5">
        <v>32827.160234562834</v>
      </c>
      <c r="G50" s="5">
        <v>32629.714830659344</v>
      </c>
      <c r="H50" s="5">
        <v>31693.816226642692</v>
      </c>
      <c r="I50" s="5">
        <v>32307.818107132101</v>
      </c>
      <c r="J50" s="5">
        <v>31731.082917306143</v>
      </c>
      <c r="K50" s="5">
        <v>30134.772059190727</v>
      </c>
      <c r="L50" s="5">
        <v>27990.600519098207</v>
      </c>
      <c r="M50" s="5">
        <v>25182.839781575116</v>
      </c>
      <c r="N50" s="5">
        <v>22017.04397620252</v>
      </c>
      <c r="O50" s="5">
        <v>22363.496166481731</v>
      </c>
      <c r="P50" s="5">
        <v>21928.895726074312</v>
      </c>
      <c r="Q50" s="5">
        <v>23056.92854285704</v>
      </c>
      <c r="R50" s="5">
        <v>22672.73835731388</v>
      </c>
      <c r="S50" s="5">
        <v>22246.219144369599</v>
      </c>
      <c r="T50" s="5">
        <v>22954.354364320585</v>
      </c>
      <c r="U50" s="5">
        <v>23180.659111231249</v>
      </c>
      <c r="V50" s="5">
        <v>22332.955439548146</v>
      </c>
      <c r="W50" s="5">
        <v>22294.029167817778</v>
      </c>
    </row>
    <row r="51" spans="1:23">
      <c r="A51" s="6" t="s">
        <v>144</v>
      </c>
      <c r="B51" s="6" t="s">
        <v>113</v>
      </c>
      <c r="C51" s="5">
        <v>20.58548521593627</v>
      </c>
      <c r="D51" s="5">
        <v>10.348583360995335</v>
      </c>
      <c r="E51" s="5">
        <v>8.6999370699431342</v>
      </c>
      <c r="F51" s="5">
        <v>5.9086858424769426</v>
      </c>
      <c r="G51" s="5">
        <v>8.7775301254324258</v>
      </c>
      <c r="H51" s="5">
        <v>5.0313013404902218</v>
      </c>
      <c r="I51" s="5">
        <v>6.6528402312086534</v>
      </c>
      <c r="J51" s="5">
        <v>8.102482227000003</v>
      </c>
      <c r="K51" s="5">
        <v>9.1243571243846748</v>
      </c>
      <c r="L51" s="5">
        <v>14.923083536473451</v>
      </c>
      <c r="M51" s="5">
        <v>13.920454300714347</v>
      </c>
      <c r="N51" s="5">
        <v>33.108707671671858</v>
      </c>
      <c r="O51" s="5">
        <v>21.700279125776195</v>
      </c>
      <c r="P51" s="5">
        <v>19.127839192322032</v>
      </c>
      <c r="Q51" s="5">
        <v>49.887497797262455</v>
      </c>
      <c r="R51" s="5">
        <v>46.001292395851138</v>
      </c>
      <c r="S51" s="5">
        <v>392.48870881736929</v>
      </c>
      <c r="T51" s="5">
        <v>77.943456422009632</v>
      </c>
      <c r="U51" s="5">
        <v>0</v>
      </c>
      <c r="V51" s="5">
        <v>0</v>
      </c>
      <c r="W51" s="5">
        <v>0</v>
      </c>
    </row>
    <row r="52" spans="1:23">
      <c r="A52" s="6" t="s">
        <v>144</v>
      </c>
      <c r="B52" s="6" t="s">
        <v>114</v>
      </c>
      <c r="C52" s="5">
        <v>25.819697187704239</v>
      </c>
      <c r="D52" s="5">
        <v>15.298577102775496</v>
      </c>
      <c r="E52" s="5">
        <v>8.7762192660935678</v>
      </c>
      <c r="F52" s="5">
        <v>5.6575608502638737</v>
      </c>
      <c r="G52" s="5">
        <v>13.035977529740356</v>
      </c>
      <c r="H52" s="5">
        <v>4.6124914789153033</v>
      </c>
      <c r="I52" s="5">
        <v>7.673121690661862</v>
      </c>
      <c r="J52" s="5">
        <v>17.34371379927731</v>
      </c>
      <c r="K52" s="5">
        <v>15.399178829745431</v>
      </c>
      <c r="L52" s="5">
        <v>13.185107016388868</v>
      </c>
      <c r="M52" s="5">
        <v>22.041648488026592</v>
      </c>
      <c r="N52" s="5">
        <v>37.549817826630488</v>
      </c>
      <c r="O52" s="5">
        <v>15.992590986357722</v>
      </c>
      <c r="P52" s="5">
        <v>16.473320780116609</v>
      </c>
      <c r="Q52" s="5">
        <v>48.740622305678919</v>
      </c>
      <c r="R52" s="5">
        <v>50.038693111931927</v>
      </c>
      <c r="S52" s="5">
        <v>395.40718410735053</v>
      </c>
      <c r="T52" s="5">
        <v>101.92110358316327</v>
      </c>
      <c r="U52" s="5">
        <v>63.856050203884799</v>
      </c>
      <c r="V52" s="5">
        <v>229.02950692646365</v>
      </c>
      <c r="W52" s="5">
        <v>56.736831427258309</v>
      </c>
    </row>
    <row r="53" spans="1:23">
      <c r="A53" s="6" t="s">
        <v>144</v>
      </c>
      <c r="B53" s="6" t="s">
        <v>115</v>
      </c>
      <c r="C53" s="5">
        <v>3111.8146060508329</v>
      </c>
      <c r="D53" s="5">
        <v>2879.0047128600163</v>
      </c>
      <c r="E53" s="5">
        <v>2723.5062865060818</v>
      </c>
      <c r="F53" s="5">
        <v>3424.4431134744991</v>
      </c>
      <c r="G53" s="5">
        <v>2649.1550803242058</v>
      </c>
      <c r="H53" s="5">
        <v>3048.9299021678485</v>
      </c>
      <c r="I53" s="5">
        <v>1843.0324315249097</v>
      </c>
      <c r="J53" s="5">
        <v>3714.7813863294523</v>
      </c>
      <c r="K53" s="5">
        <v>3486.7660648784613</v>
      </c>
      <c r="L53" s="5">
        <v>2741.5906335816903</v>
      </c>
      <c r="M53" s="5">
        <v>2986.788333672308</v>
      </c>
      <c r="N53" s="5">
        <v>2762.1725248408216</v>
      </c>
      <c r="O53" s="5">
        <v>2611.144556191347</v>
      </c>
      <c r="P53" s="5">
        <v>3284.3395208053043</v>
      </c>
      <c r="Q53" s="5">
        <v>2541.1845240909811</v>
      </c>
      <c r="R53" s="5">
        <v>2923.1604944233868</v>
      </c>
      <c r="S53" s="5">
        <v>1765.8119841145603</v>
      </c>
      <c r="T53" s="5">
        <v>3560.2706515169407</v>
      </c>
      <c r="U53" s="5">
        <v>3344.0723940663638</v>
      </c>
      <c r="V53" s="5">
        <v>2626.6017439077209</v>
      </c>
      <c r="W53" s="5">
        <v>2860.2757905419012</v>
      </c>
    </row>
    <row r="54" spans="1:23">
      <c r="A54" s="6" t="s">
        <v>144</v>
      </c>
      <c r="B54" s="6" t="s">
        <v>116</v>
      </c>
      <c r="C54" s="5">
        <v>18.556341197501226</v>
      </c>
      <c r="D54" s="5">
        <v>36.810621690853431</v>
      </c>
      <c r="E54" s="5">
        <v>36.265854160265675</v>
      </c>
      <c r="F54" s="5">
        <v>44.295880448192541</v>
      </c>
      <c r="G54" s="5">
        <v>58.515192524224567</v>
      </c>
      <c r="H54" s="5">
        <v>71.627110360586272</v>
      </c>
      <c r="I54" s="5">
        <v>80.150985436179752</v>
      </c>
      <c r="J54" s="5">
        <v>437.34904026419667</v>
      </c>
      <c r="K54" s="5">
        <v>447.2833411824484</v>
      </c>
      <c r="L54" s="5">
        <v>510.1919820216699</v>
      </c>
      <c r="M54" s="5">
        <v>448.71073063795313</v>
      </c>
      <c r="N54" s="5">
        <v>535.87992868991819</v>
      </c>
      <c r="O54" s="5">
        <v>521.7017459386725</v>
      </c>
      <c r="P54" s="5">
        <v>547.02718691881103</v>
      </c>
      <c r="Q54" s="5">
        <v>571.92361258638903</v>
      </c>
      <c r="R54" s="5">
        <v>598.48530873192897</v>
      </c>
      <c r="S54" s="5">
        <v>597.17715072779458</v>
      </c>
      <c r="T54" s="5">
        <v>1072.8372415180168</v>
      </c>
      <c r="U54" s="5">
        <v>1082.2161984054069</v>
      </c>
      <c r="V54" s="5">
        <v>1081.0889097479014</v>
      </c>
      <c r="W54" s="5">
        <v>2123.9414233982257</v>
      </c>
    </row>
    <row r="55" spans="1:23">
      <c r="A55" s="6" t="s">
        <v>144</v>
      </c>
      <c r="B55" s="6" t="s">
        <v>117</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144</v>
      </c>
      <c r="B56" s="6" t="s">
        <v>118</v>
      </c>
      <c r="C56" s="5">
        <v>12933.369216614899</v>
      </c>
      <c r="D56" s="5">
        <v>12277.35233358297</v>
      </c>
      <c r="E56" s="5">
        <v>12296.534852674125</v>
      </c>
      <c r="F56" s="5">
        <v>12699.907630610334</v>
      </c>
      <c r="G56" s="5">
        <v>13414.096611923451</v>
      </c>
      <c r="H56" s="5">
        <v>12832.047233247455</v>
      </c>
      <c r="I56" s="5">
        <v>12031.451238657279</v>
      </c>
      <c r="J56" s="5">
        <v>12693.555462284421</v>
      </c>
      <c r="K56" s="5">
        <v>13674.849269240358</v>
      </c>
      <c r="L56" s="5">
        <v>13309.442167451449</v>
      </c>
      <c r="M56" s="5">
        <v>15270.732073671245</v>
      </c>
      <c r="N56" s="5">
        <v>12987.610879793701</v>
      </c>
      <c r="O56" s="5">
        <v>13005.582304592484</v>
      </c>
      <c r="P56" s="5">
        <v>13452.996147243693</v>
      </c>
      <c r="Q56" s="5">
        <v>15180.478266113663</v>
      </c>
      <c r="R56" s="5">
        <v>14996.977582251244</v>
      </c>
      <c r="S56" s="5">
        <v>16463.808920801494</v>
      </c>
      <c r="T56" s="5">
        <v>16154.428235166924</v>
      </c>
      <c r="U56" s="5">
        <v>17371.700614190879</v>
      </c>
      <c r="V56" s="5">
        <v>17236.366519268075</v>
      </c>
      <c r="W56" s="5">
        <v>19412.871945637042</v>
      </c>
    </row>
    <row r="57" spans="1:23">
      <c r="A57" s="6" t="s">
        <v>144</v>
      </c>
      <c r="B57" s="6" t="s">
        <v>119</v>
      </c>
      <c r="C57" s="5">
        <v>2277.0261118926464</v>
      </c>
      <c r="D57" s="5">
        <v>2452.2245530073096</v>
      </c>
      <c r="E57" s="5">
        <v>2345.604384508923</v>
      </c>
      <c r="F57" s="5">
        <v>2320.1336113832217</v>
      </c>
      <c r="G57" s="5">
        <v>2467.332679727901</v>
      </c>
      <c r="H57" s="5">
        <v>2646.1767660335372</v>
      </c>
      <c r="I57" s="5">
        <v>2786.1722050349549</v>
      </c>
      <c r="J57" s="5">
        <v>2616.3118497354621</v>
      </c>
      <c r="K57" s="5">
        <v>2799.1529255285573</v>
      </c>
      <c r="L57" s="5">
        <v>2797.2525946994961</v>
      </c>
      <c r="M57" s="5">
        <v>2791.5360133768022</v>
      </c>
      <c r="N57" s="5">
        <v>2992.7942567736691</v>
      </c>
      <c r="O57" s="5">
        <v>2849.2050084854632</v>
      </c>
      <c r="P57" s="5">
        <v>2793.5081833094832</v>
      </c>
      <c r="Q57" s="5">
        <v>2894.3282909648124</v>
      </c>
      <c r="R57" s="5">
        <v>2950.4160611282268</v>
      </c>
      <c r="S57" s="5">
        <v>3477.9824509652558</v>
      </c>
      <c r="T57" s="5">
        <v>3170.5168938733964</v>
      </c>
      <c r="U57" s="5">
        <v>3249.3734273245254</v>
      </c>
      <c r="V57" s="5">
        <v>3244.2934661370427</v>
      </c>
      <c r="W57" s="5">
        <v>3227.7476415678907</v>
      </c>
    </row>
    <row r="58" spans="1:23">
      <c r="A58" s="6" t="s">
        <v>144</v>
      </c>
      <c r="B58" s="6" t="s">
        <v>120</v>
      </c>
      <c r="C58" s="5">
        <v>4188.6639281850003</v>
      </c>
      <c r="D58" s="5">
        <v>4961.3725854714003</v>
      </c>
      <c r="E58" s="5">
        <v>5727.9767017324994</v>
      </c>
      <c r="F58" s="5">
        <v>6475.4069852586999</v>
      </c>
      <c r="G58" s="5">
        <v>7212.3423207413998</v>
      </c>
      <c r="H58" s="5">
        <v>7957.4619376147002</v>
      </c>
      <c r="I58" s="5">
        <v>8726.2209354875995</v>
      </c>
      <c r="J58" s="5">
        <v>9321.407745918601</v>
      </c>
      <c r="K58" s="5">
        <v>9645.5928696011997</v>
      </c>
      <c r="L58" s="5">
        <v>9848.2840695997002</v>
      </c>
      <c r="M58" s="5">
        <v>10105.334129463001</v>
      </c>
      <c r="N58" s="5">
        <v>10371.979893107</v>
      </c>
      <c r="O58" s="5">
        <v>10654.0633685475</v>
      </c>
      <c r="P58" s="5">
        <v>10989.4129216411</v>
      </c>
      <c r="Q58" s="5">
        <v>11363.4927460777</v>
      </c>
      <c r="R58" s="5">
        <v>11691.4539487606</v>
      </c>
      <c r="S58" s="5">
        <v>12040.353328921399</v>
      </c>
      <c r="T58" s="5">
        <v>12346.338579691601</v>
      </c>
      <c r="U58" s="5">
        <v>12646.844885065901</v>
      </c>
      <c r="V58" s="5">
        <v>12928.624156472699</v>
      </c>
      <c r="W58" s="5">
        <v>13166.401992381001</v>
      </c>
    </row>
    <row r="59" spans="1:23">
      <c r="A59" s="99" t="s">
        <v>148</v>
      </c>
      <c r="B59" s="99"/>
      <c r="C59" s="17">
        <v>52560.694538852411</v>
      </c>
      <c r="D59" s="17">
        <v>54861.24658439499</v>
      </c>
      <c r="E59" s="17">
        <v>54932.851993806311</v>
      </c>
      <c r="F59" s="17">
        <v>57758.617821982334</v>
      </c>
      <c r="G59" s="17">
        <v>58394.455031031473</v>
      </c>
      <c r="H59" s="17">
        <v>58188.075858525634</v>
      </c>
      <c r="I59" s="17">
        <v>57709.020879758726</v>
      </c>
      <c r="J59" s="17">
        <v>60102.585557600352</v>
      </c>
      <c r="K59" s="17">
        <v>59765.656724393433</v>
      </c>
      <c r="L59" s="17">
        <v>56715.278174983403</v>
      </c>
      <c r="M59" s="17">
        <v>56373.192434547214</v>
      </c>
      <c r="N59" s="17">
        <v>51202.260056216022</v>
      </c>
      <c r="O59" s="17">
        <v>51521.184274410654</v>
      </c>
      <c r="P59" s="17">
        <v>52484.753659046335</v>
      </c>
      <c r="Q59" s="17">
        <v>55135.040490207131</v>
      </c>
      <c r="R59" s="17">
        <v>55330.786429385123</v>
      </c>
      <c r="S59" s="17">
        <v>56782.071722097025</v>
      </c>
      <c r="T59" s="17">
        <v>58365.773284574621</v>
      </c>
      <c r="U59" s="17">
        <v>59856.506482082797</v>
      </c>
      <c r="V59" s="17">
        <v>58597.87083226016</v>
      </c>
      <c r="W59" s="17">
        <v>61018.063369372874</v>
      </c>
    </row>
    <row r="60" spans="1:23">
      <c r="A60" s="6" t="s">
        <v>144</v>
      </c>
      <c r="B60" s="6" t="s">
        <v>122</v>
      </c>
      <c r="C60" s="5">
        <v>0</v>
      </c>
      <c r="D60" s="5">
        <v>9.5560954766925166E-2</v>
      </c>
      <c r="E60" s="5">
        <v>0</v>
      </c>
      <c r="F60" s="5">
        <v>0</v>
      </c>
      <c r="G60" s="5">
        <v>0.44196270044460001</v>
      </c>
      <c r="H60" s="5">
        <v>0</v>
      </c>
      <c r="I60" s="5">
        <v>0</v>
      </c>
      <c r="J60" s="5">
        <v>0.55959791767290001</v>
      </c>
      <c r="K60" s="5">
        <v>0.19905572122689999</v>
      </c>
      <c r="L60" s="5">
        <v>0</v>
      </c>
      <c r="M60" s="5">
        <v>0</v>
      </c>
      <c r="N60" s="5">
        <v>0</v>
      </c>
      <c r="O60" s="5">
        <v>0</v>
      </c>
      <c r="P60" s="5">
        <v>0</v>
      </c>
      <c r="Q60" s="5">
        <v>0.28032591147109998</v>
      </c>
      <c r="R60" s="5">
        <v>0</v>
      </c>
      <c r="S60" s="5">
        <v>0</v>
      </c>
      <c r="T60" s="5">
        <v>1.630772612923</v>
      </c>
      <c r="U60" s="5">
        <v>1.8363757231206754</v>
      </c>
      <c r="V60" s="5">
        <v>0</v>
      </c>
      <c r="W60" s="5">
        <v>0.61955291965901782</v>
      </c>
    </row>
    <row r="61" spans="1:23">
      <c r="A61" s="99" t="s">
        <v>142</v>
      </c>
      <c r="B61" s="99"/>
      <c r="C61" s="17">
        <v>52560.694538852411</v>
      </c>
      <c r="D61" s="17">
        <v>54861.342145349758</v>
      </c>
      <c r="E61" s="17">
        <v>54932.851993806311</v>
      </c>
      <c r="F61" s="17">
        <v>57758.617821982334</v>
      </c>
      <c r="G61" s="17">
        <v>58394.89699373192</v>
      </c>
      <c r="H61" s="17">
        <v>58188.075858525634</v>
      </c>
      <c r="I61" s="17">
        <v>57709.020879758726</v>
      </c>
      <c r="J61" s="17">
        <v>60103.145155518025</v>
      </c>
      <c r="K61" s="17">
        <v>59765.85578011466</v>
      </c>
      <c r="L61" s="17">
        <v>56715.278174983403</v>
      </c>
      <c r="M61" s="17">
        <v>56373.192434547214</v>
      </c>
      <c r="N61" s="17">
        <v>51202.260056216022</v>
      </c>
      <c r="O61" s="17">
        <v>51521.184274410654</v>
      </c>
      <c r="P61" s="17">
        <v>52484.753659046335</v>
      </c>
      <c r="Q61" s="17">
        <v>55135.320816118605</v>
      </c>
      <c r="R61" s="17">
        <v>55330.786429385123</v>
      </c>
      <c r="S61" s="17">
        <v>56782.071722097025</v>
      </c>
      <c r="T61" s="17">
        <v>58367.404057187545</v>
      </c>
      <c r="U61" s="17">
        <v>59858.342857805917</v>
      </c>
      <c r="V61" s="17">
        <v>58597.87083226016</v>
      </c>
      <c r="W61" s="17">
        <v>61018.68292229253</v>
      </c>
    </row>
    <row r="63" spans="1:23">
      <c r="A63" s="4" t="s">
        <v>139</v>
      </c>
      <c r="B63" s="4" t="s">
        <v>140</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145</v>
      </c>
      <c r="B64" s="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145</v>
      </c>
      <c r="B65" s="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145</v>
      </c>
      <c r="B66" s="6" t="s">
        <v>113</v>
      </c>
      <c r="C66" s="5">
        <v>1866.5265377594153</v>
      </c>
      <c r="D66" s="5">
        <v>1857.0031621854259</v>
      </c>
      <c r="E66" s="5">
        <v>1284.6759550048289</v>
      </c>
      <c r="F66" s="5">
        <v>547.49999999123861</v>
      </c>
      <c r="G66" s="5">
        <v>547.49999999123827</v>
      </c>
      <c r="H66" s="5">
        <v>547.49999999123838</v>
      </c>
      <c r="I66" s="5">
        <v>548.99999999121371</v>
      </c>
      <c r="J66" s="5">
        <v>547.49999999123645</v>
      </c>
      <c r="K66" s="5">
        <v>547.49999999123668</v>
      </c>
      <c r="L66" s="5">
        <v>547.49999999123429</v>
      </c>
      <c r="M66" s="5">
        <v>548.99999999121121</v>
      </c>
      <c r="N66" s="5">
        <v>1239.718020847409</v>
      </c>
      <c r="O66" s="5">
        <v>1255.7258501129743</v>
      </c>
      <c r="P66" s="5">
        <v>547.49999999123486</v>
      </c>
      <c r="Q66" s="5">
        <v>922.85147260561985</v>
      </c>
      <c r="R66" s="5">
        <v>499.44492927010538</v>
      </c>
      <c r="S66" s="5">
        <v>0</v>
      </c>
      <c r="T66" s="5">
        <v>0</v>
      </c>
      <c r="U66" s="5">
        <v>0</v>
      </c>
      <c r="V66" s="5">
        <v>0</v>
      </c>
      <c r="W66" s="5">
        <v>0</v>
      </c>
    </row>
    <row r="67" spans="1:23">
      <c r="A67" s="6" t="s">
        <v>145</v>
      </c>
      <c r="B67" s="6" t="s">
        <v>114</v>
      </c>
      <c r="C67" s="5">
        <v>42.426425581363844</v>
      </c>
      <c r="D67" s="5">
        <v>56.401915581106572</v>
      </c>
      <c r="E67" s="5">
        <v>88.065364149423701</v>
      </c>
      <c r="F67" s="5">
        <v>8.3155275414698231</v>
      </c>
      <c r="G67" s="5">
        <v>8.940134095235539</v>
      </c>
      <c r="H67" s="5">
        <v>4.7001354839316436</v>
      </c>
      <c r="I67" s="5">
        <v>6.236560570651319</v>
      </c>
      <c r="J67" s="5">
        <v>10.034758228698808</v>
      </c>
      <c r="K67" s="5">
        <v>10.118316995314801</v>
      </c>
      <c r="L67" s="5">
        <v>10.753796894634249</v>
      </c>
      <c r="M67" s="5">
        <v>13.217278307898063</v>
      </c>
      <c r="N67" s="5">
        <v>92.843953240353272</v>
      </c>
      <c r="O67" s="5">
        <v>61.361729938944023</v>
      </c>
      <c r="P67" s="5">
        <v>51.350341042834337</v>
      </c>
      <c r="Q67" s="5">
        <v>115.1091989295502</v>
      </c>
      <c r="R67" s="5">
        <v>70.546809951755819</v>
      </c>
      <c r="S67" s="5">
        <v>682.28462543147509</v>
      </c>
      <c r="T67" s="5">
        <v>145.07595655274309</v>
      </c>
      <c r="U67" s="5">
        <v>125.94054089848176</v>
      </c>
      <c r="V67" s="5">
        <v>608.15817362023893</v>
      </c>
      <c r="W67" s="5">
        <v>193.49337316569986</v>
      </c>
    </row>
    <row r="68" spans="1:23">
      <c r="A68" s="6" t="s">
        <v>145</v>
      </c>
      <c r="B68" s="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145</v>
      </c>
      <c r="B69" s="6" t="s">
        <v>116</v>
      </c>
      <c r="C69" s="5">
        <v>74.421558853816521</v>
      </c>
      <c r="D69" s="5">
        <v>89.467686568799394</v>
      </c>
      <c r="E69" s="5">
        <v>94.781668737959933</v>
      </c>
      <c r="F69" s="5">
        <v>81.981026717466591</v>
      </c>
      <c r="G69" s="5">
        <v>90.157602103729346</v>
      </c>
      <c r="H69" s="5">
        <v>100.36051536891951</v>
      </c>
      <c r="I69" s="5">
        <v>100.09314365176654</v>
      </c>
      <c r="J69" s="5">
        <v>100.13991544068159</v>
      </c>
      <c r="K69" s="5">
        <v>102.30271349887727</v>
      </c>
      <c r="L69" s="5">
        <v>116.39070712775703</v>
      </c>
      <c r="M69" s="5">
        <v>107.05873298903296</v>
      </c>
      <c r="N69" s="5">
        <v>124.92531175691259</v>
      </c>
      <c r="O69" s="5">
        <v>129.11483412455539</v>
      </c>
      <c r="P69" s="5">
        <v>438.71823119332805</v>
      </c>
      <c r="Q69" s="5">
        <v>668.44995451686657</v>
      </c>
      <c r="R69" s="5">
        <v>775.98306322002031</v>
      </c>
      <c r="S69" s="5">
        <v>1579.3317951806343</v>
      </c>
      <c r="T69" s="5">
        <v>1553.7866512508931</v>
      </c>
      <c r="U69" s="5">
        <v>1565.9661725027331</v>
      </c>
      <c r="V69" s="5">
        <v>1564.1013707475158</v>
      </c>
      <c r="W69" s="5">
        <v>1751.6477445353535</v>
      </c>
    </row>
    <row r="70" spans="1:23">
      <c r="A70" s="6" t="s">
        <v>145</v>
      </c>
      <c r="B70" s="6" t="s">
        <v>117</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145</v>
      </c>
      <c r="B71" s="6" t="s">
        <v>118</v>
      </c>
      <c r="C71" s="5">
        <v>6722.3188147588462</v>
      </c>
      <c r="D71" s="5">
        <v>5952.862215563583</v>
      </c>
      <c r="E71" s="5">
        <v>6120.1515071958302</v>
      </c>
      <c r="F71" s="5">
        <v>6188.3367652866127</v>
      </c>
      <c r="G71" s="5">
        <v>6751.992834845586</v>
      </c>
      <c r="H71" s="5">
        <v>6648.0376801250677</v>
      </c>
      <c r="I71" s="5">
        <v>6145.8688115185469</v>
      </c>
      <c r="J71" s="5">
        <v>6180.4244784938046</v>
      </c>
      <c r="K71" s="5">
        <v>6106.8660548629814</v>
      </c>
      <c r="L71" s="5">
        <v>6026.809622654192</v>
      </c>
      <c r="M71" s="5">
        <v>6545.9194200853226</v>
      </c>
      <c r="N71" s="5">
        <v>8462.3811613193739</v>
      </c>
      <c r="O71" s="5">
        <v>7997.2429317810038</v>
      </c>
      <c r="P71" s="5">
        <v>7956.32324189255</v>
      </c>
      <c r="Q71" s="5">
        <v>8356.2183557937915</v>
      </c>
      <c r="R71" s="5">
        <v>8604.7308369243638</v>
      </c>
      <c r="S71" s="5">
        <v>9944.731987527799</v>
      </c>
      <c r="T71" s="5">
        <v>10061.999272839212</v>
      </c>
      <c r="U71" s="5">
        <v>10346.358064581313</v>
      </c>
      <c r="V71" s="5">
        <v>9715.4123838526993</v>
      </c>
      <c r="W71" s="5">
        <v>10647.467190070929</v>
      </c>
    </row>
    <row r="72" spans="1:23">
      <c r="A72" s="6" t="s">
        <v>145</v>
      </c>
      <c r="B72" s="6" t="s">
        <v>119</v>
      </c>
      <c r="C72" s="5">
        <v>964.27016276400116</v>
      </c>
      <c r="D72" s="5">
        <v>1009.4151096270023</v>
      </c>
      <c r="E72" s="5">
        <v>972.54848291399867</v>
      </c>
      <c r="F72" s="5">
        <v>978.96544118100201</v>
      </c>
      <c r="G72" s="5">
        <v>965.11986677700156</v>
      </c>
      <c r="H72" s="5">
        <v>992.03250852000144</v>
      </c>
      <c r="I72" s="5">
        <v>1010.8961560170004</v>
      </c>
      <c r="J72" s="5">
        <v>939.59850754799925</v>
      </c>
      <c r="K72" s="5">
        <v>980.73756941399756</v>
      </c>
      <c r="L72" s="5">
        <v>956.06537438699922</v>
      </c>
      <c r="M72" s="5">
        <v>971.64429190199621</v>
      </c>
      <c r="N72" s="5">
        <v>1374.402847136409</v>
      </c>
      <c r="O72" s="5">
        <v>1315.5893046405199</v>
      </c>
      <c r="P72" s="5">
        <v>1330.625543993684</v>
      </c>
      <c r="Q72" s="5">
        <v>3402.6153577720393</v>
      </c>
      <c r="R72" s="5">
        <v>3921.2263844525596</v>
      </c>
      <c r="S72" s="5">
        <v>3935.2718624803069</v>
      </c>
      <c r="T72" s="5">
        <v>3662.8248106582128</v>
      </c>
      <c r="U72" s="5">
        <v>3734.8877011982313</v>
      </c>
      <c r="V72" s="5">
        <v>3700.0167550204978</v>
      </c>
      <c r="W72" s="5">
        <v>3766.8234012446687</v>
      </c>
    </row>
    <row r="73" spans="1:23">
      <c r="A73" s="6" t="s">
        <v>145</v>
      </c>
      <c r="B73" s="6" t="s">
        <v>120</v>
      </c>
      <c r="C73" s="5">
        <v>2576.6480681888002</v>
      </c>
      <c r="D73" s="5">
        <v>2754.7760452449002</v>
      </c>
      <c r="E73" s="5">
        <v>2889.1883797596997</v>
      </c>
      <c r="F73" s="5">
        <v>2996.4613881451</v>
      </c>
      <c r="G73" s="5">
        <v>3099.6489337970997</v>
      </c>
      <c r="H73" s="5">
        <v>3204.7889524745001</v>
      </c>
      <c r="I73" s="5">
        <v>3313.9124161667996</v>
      </c>
      <c r="J73" s="5">
        <v>3419.0090339446997</v>
      </c>
      <c r="K73" s="5">
        <v>3510.1879704744997</v>
      </c>
      <c r="L73" s="5">
        <v>3578.7964151614001</v>
      </c>
      <c r="M73" s="5">
        <v>3665.7772807444999</v>
      </c>
      <c r="N73" s="5">
        <v>3755.6283176665997</v>
      </c>
      <c r="O73" s="5">
        <v>3859.3134089383002</v>
      </c>
      <c r="P73" s="5">
        <v>3973.9264823523999</v>
      </c>
      <c r="Q73" s="5">
        <v>4091.8149168918999</v>
      </c>
      <c r="R73" s="5">
        <v>4180.1055172066008</v>
      </c>
      <c r="S73" s="5">
        <v>4279.6139157916004</v>
      </c>
      <c r="T73" s="5">
        <v>4350.5758094158</v>
      </c>
      <c r="U73" s="5">
        <v>4425.4516457952004</v>
      </c>
      <c r="V73" s="5">
        <v>4500.7828950938001</v>
      </c>
      <c r="W73" s="5">
        <v>4573.4034572252003</v>
      </c>
    </row>
    <row r="74" spans="1:23">
      <c r="A74" s="99" t="s">
        <v>148</v>
      </c>
      <c r="B74" s="99"/>
      <c r="C74" s="17">
        <v>12172.190009052427</v>
      </c>
      <c r="D74" s="17">
        <v>11630.458448202018</v>
      </c>
      <c r="E74" s="17">
        <v>11354.629689023783</v>
      </c>
      <c r="F74" s="17">
        <v>10719.579122145424</v>
      </c>
      <c r="G74" s="17">
        <v>11373.201769506162</v>
      </c>
      <c r="H74" s="17">
        <v>11397.05927659474</v>
      </c>
      <c r="I74" s="17">
        <v>11025.913944264212</v>
      </c>
      <c r="J74" s="17">
        <v>11096.566778206439</v>
      </c>
      <c r="K74" s="17">
        <v>11155.40991173803</v>
      </c>
      <c r="L74" s="17">
        <v>11119.92520908846</v>
      </c>
      <c r="M74" s="17">
        <v>11745.558271030928</v>
      </c>
      <c r="N74" s="17">
        <v>14924.974300210146</v>
      </c>
      <c r="O74" s="17">
        <v>14489.233225411743</v>
      </c>
      <c r="P74" s="17">
        <v>13859.725609272704</v>
      </c>
      <c r="Q74" s="17">
        <v>16888.609301992903</v>
      </c>
      <c r="R74" s="17">
        <v>17276.054477805385</v>
      </c>
      <c r="S74" s="17">
        <v>18841.902391231182</v>
      </c>
      <c r="T74" s="17">
        <v>18220.475849465965</v>
      </c>
      <c r="U74" s="17">
        <v>18632.637952473226</v>
      </c>
      <c r="V74" s="17">
        <v>18524.370207587235</v>
      </c>
      <c r="W74" s="17">
        <v>19181.187421706498</v>
      </c>
    </row>
    <row r="75" spans="1:23">
      <c r="A75" s="6" t="s">
        <v>145</v>
      </c>
      <c r="B75" s="6" t="s">
        <v>122</v>
      </c>
      <c r="C75" s="5">
        <v>0</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0.39853447900676142</v>
      </c>
      <c r="R75" s="5">
        <v>0</v>
      </c>
      <c r="S75" s="5">
        <v>1.2630169682517516</v>
      </c>
      <c r="T75" s="5">
        <v>0.56029345246699991</v>
      </c>
      <c r="U75" s="5">
        <v>0.69984707474039998</v>
      </c>
      <c r="V75" s="5">
        <v>0</v>
      </c>
      <c r="W75" s="5">
        <v>0.76351491191279985</v>
      </c>
    </row>
    <row r="76" spans="1:23">
      <c r="A76" s="99" t="s">
        <v>142</v>
      </c>
      <c r="B76" s="99"/>
      <c r="C76" s="17">
        <v>12172.190009052427</v>
      </c>
      <c r="D76" s="17">
        <v>11630.499818444181</v>
      </c>
      <c r="E76" s="17">
        <v>11354.629689023783</v>
      </c>
      <c r="F76" s="17">
        <v>10719.579122145424</v>
      </c>
      <c r="G76" s="17">
        <v>11373.363244637176</v>
      </c>
      <c r="H76" s="17">
        <v>11397.05927659474</v>
      </c>
      <c r="I76" s="17">
        <v>11025.913944264212</v>
      </c>
      <c r="J76" s="17">
        <v>11096.765307757783</v>
      </c>
      <c r="K76" s="17">
        <v>11155.480724404933</v>
      </c>
      <c r="L76" s="17">
        <v>11119.92520908846</v>
      </c>
      <c r="M76" s="17">
        <v>11745.558271030928</v>
      </c>
      <c r="N76" s="17">
        <v>14924.974300210146</v>
      </c>
      <c r="O76" s="17">
        <v>14489.233225411743</v>
      </c>
      <c r="P76" s="17">
        <v>13859.725609272704</v>
      </c>
      <c r="Q76" s="17">
        <v>16889.007836471908</v>
      </c>
      <c r="R76" s="17">
        <v>17276.054477805385</v>
      </c>
      <c r="S76" s="17">
        <v>18843.165408199435</v>
      </c>
      <c r="T76" s="17">
        <v>18221.036142918434</v>
      </c>
      <c r="U76" s="17">
        <v>18633.337799547968</v>
      </c>
      <c r="V76" s="17">
        <v>18524.370207587235</v>
      </c>
      <c r="W76" s="17">
        <v>19181.95093661841</v>
      </c>
    </row>
    <row r="78" spans="1:23">
      <c r="A78" s="4" t="s">
        <v>139</v>
      </c>
      <c r="B78" s="4" t="s">
        <v>140</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146</v>
      </c>
      <c r="B79" s="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146</v>
      </c>
      <c r="B80" s="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146</v>
      </c>
      <c r="B81" s="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146</v>
      </c>
      <c r="B82" s="6" t="s">
        <v>114</v>
      </c>
      <c r="C82" s="5">
        <v>0</v>
      </c>
      <c r="D82" s="5">
        <v>0</v>
      </c>
      <c r="E82" s="5">
        <v>0</v>
      </c>
      <c r="F82" s="5">
        <v>0</v>
      </c>
      <c r="G82" s="5">
        <v>0</v>
      </c>
      <c r="H82" s="5">
        <v>0</v>
      </c>
      <c r="I82" s="5">
        <v>0</v>
      </c>
      <c r="J82" s="5">
        <v>0</v>
      </c>
      <c r="K82" s="5">
        <v>0</v>
      </c>
      <c r="L82" s="5">
        <v>0</v>
      </c>
      <c r="M82" s="5">
        <v>0</v>
      </c>
      <c r="N82" s="5">
        <v>5.78436189634947E-2</v>
      </c>
      <c r="O82" s="5">
        <v>0</v>
      </c>
      <c r="P82" s="5">
        <v>0</v>
      </c>
      <c r="Q82" s="5">
        <v>0.86418603321264287</v>
      </c>
      <c r="R82" s="5">
        <v>0</v>
      </c>
      <c r="S82" s="5">
        <v>2.2534465993573773</v>
      </c>
      <c r="T82" s="5">
        <v>1.5022977329049179</v>
      </c>
      <c r="U82" s="5">
        <v>0</v>
      </c>
      <c r="V82" s="5">
        <v>0.60662402129999993</v>
      </c>
      <c r="W82" s="5">
        <v>0</v>
      </c>
    </row>
    <row r="83" spans="1:23">
      <c r="A83" s="6" t="s">
        <v>146</v>
      </c>
      <c r="B83" s="6" t="s">
        <v>115</v>
      </c>
      <c r="C83" s="5">
        <v>9917.834019084883</v>
      </c>
      <c r="D83" s="5">
        <v>7726.2543852632461</v>
      </c>
      <c r="E83" s="5">
        <v>7741.5557748675083</v>
      </c>
      <c r="F83" s="5">
        <v>9244.2804130894528</v>
      </c>
      <c r="G83" s="5">
        <v>8584.5989758795076</v>
      </c>
      <c r="H83" s="5">
        <v>10081.339715848282</v>
      </c>
      <c r="I83" s="5">
        <v>5819.112424067851</v>
      </c>
      <c r="J83" s="5">
        <v>9464.3267665792755</v>
      </c>
      <c r="K83" s="5">
        <v>8432.1280479048019</v>
      </c>
      <c r="L83" s="5">
        <v>6801.4352329572366</v>
      </c>
      <c r="M83" s="5">
        <v>9915.0876697479598</v>
      </c>
      <c r="N83" s="5">
        <v>7576.3188418706277</v>
      </c>
      <c r="O83" s="5">
        <v>7591.1104023146036</v>
      </c>
      <c r="P83" s="5">
        <v>8819.2445679470384</v>
      </c>
      <c r="Q83" s="5">
        <v>8417.0482540111316</v>
      </c>
      <c r="R83" s="5">
        <v>9761.9119991305852</v>
      </c>
      <c r="S83" s="5">
        <v>5717.8717015159582</v>
      </c>
      <c r="T83" s="5">
        <v>9293.8984249982805</v>
      </c>
      <c r="U83" s="5">
        <v>8273.5486074022338</v>
      </c>
      <c r="V83" s="5">
        <v>6658.8662602604554</v>
      </c>
      <c r="W83" s="5">
        <v>9315.8773373939803</v>
      </c>
    </row>
    <row r="84" spans="1:23">
      <c r="A84" s="6" t="s">
        <v>146</v>
      </c>
      <c r="B84" s="6" t="s">
        <v>116</v>
      </c>
      <c r="C84" s="5">
        <v>0.44118033175445553</v>
      </c>
      <c r="D84" s="5">
        <v>6.4611437143653694E-2</v>
      </c>
      <c r="E84" s="5">
        <v>0.34196586361107123</v>
      </c>
      <c r="F84" s="5">
        <v>1.0340094674727058</v>
      </c>
      <c r="G84" s="5">
        <v>1.0251415776045396</v>
      </c>
      <c r="H84" s="5">
        <v>1.4669601482274799</v>
      </c>
      <c r="I84" s="5">
        <v>0.27782325878520614</v>
      </c>
      <c r="J84" s="5">
        <v>0.18040427076665569</v>
      </c>
      <c r="K84" s="5">
        <v>0.63955731413758932</v>
      </c>
      <c r="L84" s="5">
        <v>2.920862218524872</v>
      </c>
      <c r="M84" s="5">
        <v>8.5066073226394376</v>
      </c>
      <c r="N84" s="5">
        <v>11.074512750611017</v>
      </c>
      <c r="O84" s="5">
        <v>12.273123178756647</v>
      </c>
      <c r="P84" s="5">
        <v>13.116639922837741</v>
      </c>
      <c r="Q84" s="5">
        <v>14.631461374916709</v>
      </c>
      <c r="R84" s="5">
        <v>15.910808182528973</v>
      </c>
      <c r="S84" s="5">
        <v>17.555269013246011</v>
      </c>
      <c r="T84" s="5">
        <v>13.356604875982265</v>
      </c>
      <c r="U84" s="5">
        <v>16.064037866175436</v>
      </c>
      <c r="V84" s="5">
        <v>20.191752400788907</v>
      </c>
      <c r="W84" s="5">
        <v>16.743560844188025</v>
      </c>
    </row>
    <row r="85" spans="1:23">
      <c r="A85" s="6" t="s">
        <v>146</v>
      </c>
      <c r="B85" s="6" t="s">
        <v>117</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146</v>
      </c>
      <c r="B86" s="6" t="s">
        <v>118</v>
      </c>
      <c r="C86" s="5">
        <v>2124.9864894117409</v>
      </c>
      <c r="D86" s="5">
        <v>2049.3446551971251</v>
      </c>
      <c r="E86" s="5">
        <v>1949.2697968613647</v>
      </c>
      <c r="F86" s="5">
        <v>2118.5751552398478</v>
      </c>
      <c r="G86" s="5">
        <v>2193.392015799996</v>
      </c>
      <c r="H86" s="5">
        <v>2186.2850965152666</v>
      </c>
      <c r="I86" s="5">
        <v>2500.8242595856464</v>
      </c>
      <c r="J86" s="5">
        <v>2470.4058500976071</v>
      </c>
      <c r="K86" s="5">
        <v>2430.0108019352479</v>
      </c>
      <c r="L86" s="5">
        <v>2443.9029773863408</v>
      </c>
      <c r="M86" s="5">
        <v>2520.997677457121</v>
      </c>
      <c r="N86" s="5">
        <v>5952.007110033227</v>
      </c>
      <c r="O86" s="5">
        <v>5786.7859653894911</v>
      </c>
      <c r="P86" s="5">
        <v>6244.6747658887853</v>
      </c>
      <c r="Q86" s="5">
        <v>6491.6068451791607</v>
      </c>
      <c r="R86" s="5">
        <v>6640.761705090461</v>
      </c>
      <c r="S86" s="5">
        <v>7300.3029871968583</v>
      </c>
      <c r="T86" s="5">
        <v>7665.251297489961</v>
      </c>
      <c r="U86" s="5">
        <v>7495.44553765815</v>
      </c>
      <c r="V86" s="5">
        <v>7220.7233864101117</v>
      </c>
      <c r="W86" s="5">
        <v>7625.3500714379543</v>
      </c>
    </row>
    <row r="87" spans="1:23">
      <c r="A87" s="6" t="s">
        <v>146</v>
      </c>
      <c r="B87" s="6" t="s">
        <v>119</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146</v>
      </c>
      <c r="B88" s="6" t="s">
        <v>120</v>
      </c>
      <c r="C88" s="5">
        <v>239.89172457250001</v>
      </c>
      <c r="D88" s="5">
        <v>260.82567745569997</v>
      </c>
      <c r="E88" s="5">
        <v>280.27995233899998</v>
      </c>
      <c r="F88" s="5">
        <v>297.28379616449996</v>
      </c>
      <c r="G88" s="5">
        <v>312.66912607980004</v>
      </c>
      <c r="H88" s="5">
        <v>333.48892912090002</v>
      </c>
      <c r="I88" s="5">
        <v>352.73711788270003</v>
      </c>
      <c r="J88" s="5">
        <v>365.88252456400005</v>
      </c>
      <c r="K88" s="5">
        <v>378.33556340749999</v>
      </c>
      <c r="L88" s="5">
        <v>390.45527003149999</v>
      </c>
      <c r="M88" s="5">
        <v>407.93282770529999</v>
      </c>
      <c r="N88" s="5">
        <v>429.60791665889997</v>
      </c>
      <c r="O88" s="5">
        <v>449.62112287140002</v>
      </c>
      <c r="P88" s="5">
        <v>469.5662234445</v>
      </c>
      <c r="Q88" s="5">
        <v>494.16644895820002</v>
      </c>
      <c r="R88" s="5">
        <v>515.85274158139998</v>
      </c>
      <c r="S88" s="5">
        <v>545.16331826320004</v>
      </c>
      <c r="T88" s="5">
        <v>566.10613371909994</v>
      </c>
      <c r="U88" s="5">
        <v>585.91398702139998</v>
      </c>
      <c r="V88" s="5">
        <v>607.15709308639998</v>
      </c>
      <c r="W88" s="5">
        <v>623.78542108349995</v>
      </c>
    </row>
    <row r="89" spans="1:23">
      <c r="A89" s="99" t="s">
        <v>148</v>
      </c>
      <c r="B89" s="99"/>
      <c r="C89" s="17">
        <v>12282.712233069125</v>
      </c>
      <c r="D89" s="17">
        <v>10036.42471791607</v>
      </c>
      <c r="E89" s="17">
        <v>9971.1055240678743</v>
      </c>
      <c r="F89" s="17">
        <v>11660.139364493802</v>
      </c>
      <c r="G89" s="17">
        <v>11090.660117759304</v>
      </c>
      <c r="H89" s="17">
        <v>12601.113741484449</v>
      </c>
      <c r="I89" s="17">
        <v>8672.6738015361971</v>
      </c>
      <c r="J89" s="17">
        <v>12300.615141240884</v>
      </c>
      <c r="K89" s="17">
        <v>11240.47441324755</v>
      </c>
      <c r="L89" s="17">
        <v>9635.7934803750777</v>
      </c>
      <c r="M89" s="17">
        <v>12844.018174910379</v>
      </c>
      <c r="N89" s="17">
        <v>13957.99171218172</v>
      </c>
      <c r="O89" s="17">
        <v>13827.517490575496</v>
      </c>
      <c r="P89" s="17">
        <v>15533.485557280324</v>
      </c>
      <c r="Q89" s="17">
        <v>15403.685734181705</v>
      </c>
      <c r="R89" s="17">
        <v>16918.526445802443</v>
      </c>
      <c r="S89" s="17">
        <v>13565.591453575373</v>
      </c>
      <c r="T89" s="17">
        <v>17526.758153940245</v>
      </c>
      <c r="U89" s="17">
        <v>16354.908132081784</v>
      </c>
      <c r="V89" s="17">
        <v>14487.353363778268</v>
      </c>
      <c r="W89" s="17">
        <v>17565.012829915435</v>
      </c>
    </row>
    <row r="90" spans="1:23">
      <c r="A90" s="6" t="s">
        <v>146</v>
      </c>
      <c r="B90" s="6" t="s">
        <v>122</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9" t="s">
        <v>142</v>
      </c>
      <c r="B91" s="99"/>
      <c r="C91" s="17">
        <v>12282.712233069125</v>
      </c>
      <c r="D91" s="17">
        <v>10036.42471791607</v>
      </c>
      <c r="E91" s="17">
        <v>9971.1055240678743</v>
      </c>
      <c r="F91" s="17">
        <v>11660.139364493802</v>
      </c>
      <c r="G91" s="17">
        <v>11090.660117759304</v>
      </c>
      <c r="H91" s="17">
        <v>12601.113741484449</v>
      </c>
      <c r="I91" s="17">
        <v>8672.6738015361971</v>
      </c>
      <c r="J91" s="17">
        <v>12300.615141240884</v>
      </c>
      <c r="K91" s="17">
        <v>11240.47441324755</v>
      </c>
      <c r="L91" s="17">
        <v>9635.7934803750777</v>
      </c>
      <c r="M91" s="17">
        <v>12844.018174910379</v>
      </c>
      <c r="N91" s="17">
        <v>13957.99171218172</v>
      </c>
      <c r="O91" s="17">
        <v>13827.517490575496</v>
      </c>
      <c r="P91" s="17">
        <v>15533.485557280324</v>
      </c>
      <c r="Q91" s="17">
        <v>15403.685734181705</v>
      </c>
      <c r="R91" s="17">
        <v>16918.526445802443</v>
      </c>
      <c r="S91" s="17">
        <v>13565.591453575373</v>
      </c>
      <c r="T91" s="17">
        <v>17526.758153940245</v>
      </c>
      <c r="U91" s="17">
        <v>16354.908132081784</v>
      </c>
      <c r="V91" s="17">
        <v>14487.353363778268</v>
      </c>
      <c r="W91" s="17">
        <v>17565.012829915435</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139</v>
      </c>
      <c r="B95" s="4" t="s">
        <v>140</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75</v>
      </c>
      <c r="B96" s="6" t="s">
        <v>124</v>
      </c>
      <c r="C96" s="5">
        <v>-172.38350981864608</v>
      </c>
      <c r="D96" s="5">
        <v>-285.63904957650948</v>
      </c>
      <c r="E96" s="5">
        <v>-283.61228767590461</v>
      </c>
      <c r="F96" s="5">
        <v>-718.54529118657024</v>
      </c>
      <c r="G96" s="5">
        <v>-1247.9411784382448</v>
      </c>
      <c r="H96" s="5">
        <v>-2103.1631772730088</v>
      </c>
      <c r="I96" s="5">
        <v>-2698.9030964077551</v>
      </c>
      <c r="J96" s="5">
        <v>-2275.5205478972262</v>
      </c>
      <c r="K96" s="5">
        <v>-2269.7707774832797</v>
      </c>
      <c r="L96" s="5">
        <v>-5415.7957915242105</v>
      </c>
      <c r="M96" s="5">
        <v>-2810.6839155277985</v>
      </c>
      <c r="N96" s="5">
        <v>-8219.73731228016</v>
      </c>
      <c r="O96" s="5">
        <v>-9149.3836401167064</v>
      </c>
      <c r="P96" s="5">
        <v>-10054.428226281905</v>
      </c>
      <c r="Q96" s="5">
        <v>-17457.181323234752</v>
      </c>
      <c r="R96" s="5">
        <v>-17906.434644976005</v>
      </c>
      <c r="S96" s="5">
        <v>-19682.407502063579</v>
      </c>
      <c r="T96" s="5">
        <v>-20859.552302453514</v>
      </c>
      <c r="U96" s="5">
        <v>-20500.494129138602</v>
      </c>
      <c r="V96" s="5">
        <v>-21880.185556678192</v>
      </c>
      <c r="W96" s="5">
        <v>-24076.997577776441</v>
      </c>
    </row>
    <row r="97" spans="1:23">
      <c r="A97" s="6" t="s">
        <v>75</v>
      </c>
      <c r="B97" s="6" t="s">
        <v>125</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99" t="s">
        <v>136</v>
      </c>
      <c r="B98" s="99"/>
      <c r="C98" s="17">
        <v>-534.42546741294882</v>
      </c>
      <c r="D98" s="17">
        <v>-696.66629128440798</v>
      </c>
      <c r="E98" s="17">
        <v>-760.61640532535353</v>
      </c>
      <c r="F98" s="17">
        <v>-1266.618458841187</v>
      </c>
      <c r="G98" s="17">
        <v>-1850.9713451455796</v>
      </c>
      <c r="H98" s="17">
        <v>-2758.8254565432358</v>
      </c>
      <c r="I98" s="17">
        <v>-3391.5211963826368</v>
      </c>
      <c r="J98" s="17">
        <v>-3003.1850430391969</v>
      </c>
      <c r="K98" s="17">
        <v>-3081.1700392182438</v>
      </c>
      <c r="L98" s="17">
        <v>-6280.6461054243337</v>
      </c>
      <c r="M98" s="17">
        <v>-3677.10811850134</v>
      </c>
      <c r="N98" s="17">
        <v>-9102.9271631770134</v>
      </c>
      <c r="O98" s="17">
        <v>-10060.573237212939</v>
      </c>
      <c r="P98" s="17">
        <v>-11027.462301762791</v>
      </c>
      <c r="Q98" s="17">
        <v>-18533.750000790969</v>
      </c>
      <c r="R98" s="17">
        <v>-19102.889594022952</v>
      </c>
      <c r="S98" s="17">
        <v>-20975.310266140848</v>
      </c>
      <c r="T98" s="17">
        <v>-22250.081366346705</v>
      </c>
      <c r="U98" s="17">
        <v>-21981.807896678467</v>
      </c>
      <c r="V98" s="17">
        <v>-23456.864062672936</v>
      </c>
      <c r="W98" s="17">
        <v>-25721.609812062285</v>
      </c>
    </row>
    <row r="100" spans="1:23">
      <c r="A100" s="4" t="s">
        <v>139</v>
      </c>
      <c r="B100" s="4" t="s">
        <v>140</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126</v>
      </c>
      <c r="B101" s="6" t="s">
        <v>124</v>
      </c>
      <c r="C101" s="5">
        <v>-35.78257998022012</v>
      </c>
      <c r="D101" s="5">
        <v>-84.055421011833062</v>
      </c>
      <c r="E101" s="5">
        <v>-71.666375307103664</v>
      </c>
      <c r="F101" s="5">
        <v>-453.98044359915491</v>
      </c>
      <c r="G101" s="5">
        <v>-992.53399266002896</v>
      </c>
      <c r="H101" s="5">
        <v>-1793.9728535802237</v>
      </c>
      <c r="I101" s="5">
        <v>-2242.1304359776009</v>
      </c>
      <c r="J101" s="5">
        <v>-1310.4145612316988</v>
      </c>
      <c r="K101" s="5">
        <v>-1146.1623974341458</v>
      </c>
      <c r="L101" s="5">
        <v>-4122.3335915642556</v>
      </c>
      <c r="M101" s="5">
        <v>-1688.3232144868207</v>
      </c>
      <c r="N101" s="5">
        <v>-6548.9793348657668</v>
      </c>
      <c r="O101" s="5">
        <v>-7293.2087116466046</v>
      </c>
      <c r="P101" s="5">
        <v>-7615.2768400680252</v>
      </c>
      <c r="Q101" s="5">
        <v>-11885.938218379772</v>
      </c>
      <c r="R101" s="5">
        <v>-12138.479058489584</v>
      </c>
      <c r="S101" s="5">
        <v>-12340.906031569799</v>
      </c>
      <c r="T101" s="5">
        <v>-12608.922321641958</v>
      </c>
      <c r="U101" s="5">
        <v>-11951.982018169656</v>
      </c>
      <c r="V101" s="5">
        <v>-13022.59526557034</v>
      </c>
      <c r="W101" s="5">
        <v>-13570.683396008126</v>
      </c>
    </row>
    <row r="102" spans="1:23">
      <c r="A102" s="6" t="s">
        <v>126</v>
      </c>
      <c r="B102" s="6" t="s">
        <v>125</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99" t="s">
        <v>136</v>
      </c>
      <c r="B103" s="99"/>
      <c r="C103" s="17">
        <v>-162.5134281342751</v>
      </c>
      <c r="D103" s="17">
        <v>-235.90604968318408</v>
      </c>
      <c r="E103" s="17">
        <v>-257.25784136488369</v>
      </c>
      <c r="F103" s="17">
        <v>-675.71999572543791</v>
      </c>
      <c r="G103" s="17">
        <v>-1244.3721919184209</v>
      </c>
      <c r="H103" s="17">
        <v>-2072.5353063292018</v>
      </c>
      <c r="I103" s="17">
        <v>-2535.0025906866517</v>
      </c>
      <c r="J103" s="17">
        <v>-1622.2571220418238</v>
      </c>
      <c r="K103" s="17">
        <v>-1497.3332434220388</v>
      </c>
      <c r="L103" s="17">
        <v>-4497.2674676377246</v>
      </c>
      <c r="M103" s="17">
        <v>-2066.1126273597956</v>
      </c>
      <c r="N103" s="17">
        <v>-6931.8206364033531</v>
      </c>
      <c r="O103" s="17">
        <v>-7689.5269929939031</v>
      </c>
      <c r="P103" s="17">
        <v>-8036.1426405484217</v>
      </c>
      <c r="Q103" s="17">
        <v>-12352.72634487096</v>
      </c>
      <c r="R103" s="17">
        <v>-12655.41996714414</v>
      </c>
      <c r="S103" s="17">
        <v>-12893.277308765733</v>
      </c>
      <c r="T103" s="17">
        <v>-13201.301517128606</v>
      </c>
      <c r="U103" s="17">
        <v>-12577.745491614918</v>
      </c>
      <c r="V103" s="17">
        <v>-13684.544462935817</v>
      </c>
      <c r="W103" s="17">
        <v>-14260.99895762348</v>
      </c>
    </row>
    <row r="105" spans="1:23">
      <c r="A105" s="4" t="s">
        <v>139</v>
      </c>
      <c r="B105" s="4" t="s">
        <v>140</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143</v>
      </c>
      <c r="B106" s="6" t="s">
        <v>124</v>
      </c>
      <c r="C106" s="5">
        <v>-22.846372229550592</v>
      </c>
      <c r="D106" s="5">
        <v>-47.581797914878834</v>
      </c>
      <c r="E106" s="5">
        <v>-51.571953787971729</v>
      </c>
      <c r="F106" s="5">
        <v>-110.08660823656849</v>
      </c>
      <c r="G106" s="5">
        <v>-74.064076691045386</v>
      </c>
      <c r="H106" s="5">
        <v>-99.589239421450372</v>
      </c>
      <c r="I106" s="5">
        <v>-239.10085722049968</v>
      </c>
      <c r="J106" s="5">
        <v>-304.64500085309351</v>
      </c>
      <c r="K106" s="5">
        <v>-447.36500241844391</v>
      </c>
      <c r="L106" s="5">
        <v>-524.70984575582236</v>
      </c>
      <c r="M106" s="5">
        <v>-430.18846317379638</v>
      </c>
      <c r="N106" s="5">
        <v>-850.27802619280442</v>
      </c>
      <c r="O106" s="5">
        <v>-1048.623641066561</v>
      </c>
      <c r="P106" s="5">
        <v>-1217.1798440693246</v>
      </c>
      <c r="Q106" s="5">
        <v>-4034.849366638</v>
      </c>
      <c r="R106" s="5">
        <v>-4061.3501830378382</v>
      </c>
      <c r="S106" s="5">
        <v>-4650.6226601800745</v>
      </c>
      <c r="T106" s="5">
        <v>-5009.8876176939903</v>
      </c>
      <c r="U106" s="5">
        <v>-5271.2274230357734</v>
      </c>
      <c r="V106" s="5">
        <v>-5593.4926146849648</v>
      </c>
      <c r="W106" s="5">
        <v>-5721.181652271539</v>
      </c>
    </row>
    <row r="107" spans="1:23">
      <c r="A107" s="6" t="s">
        <v>143</v>
      </c>
      <c r="B107" s="6" t="s">
        <v>125</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99" t="s">
        <v>136</v>
      </c>
      <c r="B108" s="99"/>
      <c r="C108" s="17">
        <v>-80.228031910333996</v>
      </c>
      <c r="D108" s="17">
        <v>-117.69322773310553</v>
      </c>
      <c r="E108" s="17">
        <v>-137.37405343026873</v>
      </c>
      <c r="F108" s="17">
        <v>-213.64153427228649</v>
      </c>
      <c r="G108" s="17">
        <v>-195.2842546991854</v>
      </c>
      <c r="H108" s="17">
        <v>-234.87452244016137</v>
      </c>
      <c r="I108" s="17">
        <v>-384.49311983682469</v>
      </c>
      <c r="J108" s="17">
        <v>-460.8385150585965</v>
      </c>
      <c r="K108" s="17">
        <v>-623.79350082550388</v>
      </c>
      <c r="L108" s="17">
        <v>-717.63770721504034</v>
      </c>
      <c r="M108" s="17">
        <v>-623.70242888951236</v>
      </c>
      <c r="N108" s="17">
        <v>-1048.1334633083304</v>
      </c>
      <c r="O108" s="17">
        <v>-1254.6781585442991</v>
      </c>
      <c r="P108" s="17">
        <v>-1436.6486755813196</v>
      </c>
      <c r="Q108" s="17">
        <v>-4276.6546451866398</v>
      </c>
      <c r="R108" s="17">
        <v>-4331.2266761472074</v>
      </c>
      <c r="S108" s="17">
        <v>-4941.6115892774733</v>
      </c>
      <c r="T108" s="17">
        <v>-5323.5701708534662</v>
      </c>
      <c r="U108" s="17">
        <v>-5604.4329657142798</v>
      </c>
      <c r="V108" s="17">
        <v>-5954.44755106504</v>
      </c>
      <c r="W108" s="17">
        <v>-6100.2631815046625</v>
      </c>
    </row>
    <row r="110" spans="1:23">
      <c r="A110" s="4" t="s">
        <v>139</v>
      </c>
      <c r="B110" s="4" t="s">
        <v>140</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144</v>
      </c>
      <c r="B111" s="6" t="s">
        <v>124</v>
      </c>
      <c r="C111" s="5">
        <v>-22.547317352861125</v>
      </c>
      <c r="D111" s="5">
        <v>-44.736738659591673</v>
      </c>
      <c r="E111" s="5">
        <v>-43.969118461158502</v>
      </c>
      <c r="F111" s="5">
        <v>-53.479936401903387</v>
      </c>
      <c r="G111" s="5">
        <v>-70.351377365693878</v>
      </c>
      <c r="H111" s="5">
        <v>-85.836083040708303</v>
      </c>
      <c r="I111" s="5">
        <v>-95.810497590895054</v>
      </c>
      <c r="J111" s="5">
        <v>-538.77531674907107</v>
      </c>
      <c r="K111" s="5">
        <v>-551.26873041260387</v>
      </c>
      <c r="L111" s="5">
        <v>-624.94294391298934</v>
      </c>
      <c r="M111" s="5">
        <v>-552.37838161957848</v>
      </c>
      <c r="N111" s="5">
        <v>-656.47643870558579</v>
      </c>
      <c r="O111" s="5">
        <v>-637.67211417168994</v>
      </c>
      <c r="P111" s="5">
        <v>-668.50732664803058</v>
      </c>
      <c r="Q111" s="5">
        <v>-697.76235164936895</v>
      </c>
      <c r="R111" s="5">
        <v>-731.36614500633527</v>
      </c>
      <c r="S111" s="5">
        <v>-725.52731117402118</v>
      </c>
      <c r="T111" s="5">
        <v>-1313.1470372413919</v>
      </c>
      <c r="U111" s="5">
        <v>-1327.0957107070042</v>
      </c>
      <c r="V111" s="5">
        <v>-1317.6359630343284</v>
      </c>
      <c r="W111" s="5">
        <v>-2608.2671453797857</v>
      </c>
    </row>
    <row r="112" spans="1:23">
      <c r="A112" s="6" t="s">
        <v>144</v>
      </c>
      <c r="B112" s="6" t="s">
        <v>125</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99" t="s">
        <v>136</v>
      </c>
      <c r="B113" s="99"/>
      <c r="C113" s="17">
        <v>-76.224355360752725</v>
      </c>
      <c r="D113" s="17">
        <v>-109.05723324513696</v>
      </c>
      <c r="E113" s="17">
        <v>-122.0099902203975</v>
      </c>
      <c r="F113" s="17">
        <v>-149.2212953677826</v>
      </c>
      <c r="G113" s="17">
        <v>-180.1588715345639</v>
      </c>
      <c r="H113" s="17">
        <v>-210.0412140444293</v>
      </c>
      <c r="I113" s="17">
        <v>-233.09500613173907</v>
      </c>
      <c r="J113" s="17">
        <v>-684.9558618343101</v>
      </c>
      <c r="K113" s="17">
        <v>-719.15745204803989</v>
      </c>
      <c r="L113" s="17">
        <v>-805.7124661252833</v>
      </c>
      <c r="M113" s="17">
        <v>-733.45663792095343</v>
      </c>
      <c r="N113" s="17">
        <v>-845.62688465716383</v>
      </c>
      <c r="O113" s="17">
        <v>-833.78938657125695</v>
      </c>
      <c r="P113" s="17">
        <v>-884.65752286542556</v>
      </c>
      <c r="Q113" s="17">
        <v>-942.7906548220119</v>
      </c>
      <c r="R113" s="17">
        <v>-1007.8714873196483</v>
      </c>
      <c r="S113" s="17">
        <v>-1030.6176177287261</v>
      </c>
      <c r="T113" s="17">
        <v>-1644.5637281593899</v>
      </c>
      <c r="U113" s="17">
        <v>-1685.1962819870482</v>
      </c>
      <c r="V113" s="17">
        <v>-1700.0479448856713</v>
      </c>
      <c r="W113" s="17">
        <v>-3007.5748487386459</v>
      </c>
    </row>
    <row r="115" spans="1:23">
      <c r="A115" s="4" t="s">
        <v>139</v>
      </c>
      <c r="B115" s="4" t="s">
        <v>140</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145</v>
      </c>
      <c r="B116" s="6" t="s">
        <v>124</v>
      </c>
      <c r="C116" s="5">
        <v>-90.683287258987718</v>
      </c>
      <c r="D116" s="5">
        <v>-109.18896629426186</v>
      </c>
      <c r="E116" s="5">
        <v>-116.00763906402865</v>
      </c>
      <c r="F116" s="5">
        <v>-99.781623423341628</v>
      </c>
      <c r="G116" s="5">
        <v>-109.78545457278918</v>
      </c>
      <c r="H116" s="5">
        <v>-122.02568221662966</v>
      </c>
      <c r="I116" s="5">
        <v>-121.54737365577387</v>
      </c>
      <c r="J116" s="5">
        <v>-121.46347877672443</v>
      </c>
      <c r="K116" s="5">
        <v>-124.20365506533911</v>
      </c>
      <c r="L116" s="5">
        <v>-140.40073698657883</v>
      </c>
      <c r="M116" s="5">
        <v>-129.75506378626059</v>
      </c>
      <c r="N116" s="5">
        <v>-150.97161694029441</v>
      </c>
      <c r="O116" s="5">
        <v>-155.47667714072725</v>
      </c>
      <c r="P116" s="5">
        <v>-538.03359748651224</v>
      </c>
      <c r="Q116" s="5">
        <v>-821.41946851283478</v>
      </c>
      <c r="R116" s="5">
        <v>-956.4656992361605</v>
      </c>
      <c r="S116" s="5">
        <v>-1944.7558145684268</v>
      </c>
      <c r="T116" s="5">
        <v>-1911.8825182540845</v>
      </c>
      <c r="U116" s="5">
        <v>-1931.221730507908</v>
      </c>
      <c r="V116" s="5">
        <v>-1922.7781331337376</v>
      </c>
      <c r="W116" s="5">
        <v>-2157.1686447449479</v>
      </c>
    </row>
    <row r="117" spans="1:23">
      <c r="A117" s="6" t="s">
        <v>145</v>
      </c>
      <c r="B117" s="6" t="s">
        <v>125</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99" t="s">
        <v>136</v>
      </c>
      <c r="B118" s="99"/>
      <c r="C118" s="17">
        <v>-207.95917199877073</v>
      </c>
      <c r="D118" s="17">
        <v>-225.77232619924686</v>
      </c>
      <c r="E118" s="17">
        <v>-234.19360537211867</v>
      </c>
      <c r="F118" s="17">
        <v>-215.69160525474362</v>
      </c>
      <c r="G118" s="17">
        <v>-217.66452049572217</v>
      </c>
      <c r="H118" s="17">
        <v>-226.17547095193265</v>
      </c>
      <c r="I118" s="17">
        <v>-224.06273223791686</v>
      </c>
      <c r="J118" s="17">
        <v>-219.71218832638462</v>
      </c>
      <c r="K118" s="17">
        <v>-222.66002940725861</v>
      </c>
      <c r="L118" s="17">
        <v>-238.12015799326764</v>
      </c>
      <c r="M118" s="17">
        <v>-225.61303583729318</v>
      </c>
      <c r="N118" s="17">
        <v>-245.54077162974181</v>
      </c>
      <c r="O118" s="17">
        <v>-249.10753969838993</v>
      </c>
      <c r="P118" s="17">
        <v>-633.83019471023499</v>
      </c>
      <c r="Q118" s="17">
        <v>-921.33804181664061</v>
      </c>
      <c r="R118" s="17">
        <v>-1063.8590886613345</v>
      </c>
      <c r="S118" s="17">
        <v>-2061.1224408913386</v>
      </c>
      <c r="T118" s="17">
        <v>-2035.0396875934885</v>
      </c>
      <c r="U118" s="17">
        <v>-2063.2687395228259</v>
      </c>
      <c r="V118" s="17">
        <v>-2060.4808048513405</v>
      </c>
      <c r="W118" s="17">
        <v>-2298.7145210090057</v>
      </c>
    </row>
    <row r="120" spans="1:23">
      <c r="A120" s="4" t="s">
        <v>139</v>
      </c>
      <c r="B120" s="4" t="s">
        <v>140</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146</v>
      </c>
      <c r="B121" s="6" t="s">
        <v>124</v>
      </c>
      <c r="C121" s="5">
        <v>-0.52395299702653586</v>
      </c>
      <c r="D121" s="5">
        <v>-7.6125695944034788E-2</v>
      </c>
      <c r="E121" s="5">
        <v>-0.39720105564208236</v>
      </c>
      <c r="F121" s="5">
        <v>-1.2166795256017273</v>
      </c>
      <c r="G121" s="5">
        <v>-1.2062771486873529</v>
      </c>
      <c r="H121" s="5">
        <v>-1.739319013997078</v>
      </c>
      <c r="I121" s="5">
        <v>-0.31393196298598802</v>
      </c>
      <c r="J121" s="5">
        <v>-0.22219028663803161</v>
      </c>
      <c r="K121" s="5">
        <v>-0.77099215274658206</v>
      </c>
      <c r="L121" s="5">
        <v>-3.4086733045653901</v>
      </c>
      <c r="M121" s="5">
        <v>-10.038792461342492</v>
      </c>
      <c r="N121" s="5">
        <v>-13.031895575707797</v>
      </c>
      <c r="O121" s="5">
        <v>-14.402496091123915</v>
      </c>
      <c r="P121" s="5">
        <v>-15.430618010014102</v>
      </c>
      <c r="Q121" s="5">
        <v>-17.21191805477881</v>
      </c>
      <c r="R121" s="5">
        <v>-18.773559206090074</v>
      </c>
      <c r="S121" s="5">
        <v>-20.59568457125587</v>
      </c>
      <c r="T121" s="5">
        <v>-15.712807622087547</v>
      </c>
      <c r="U121" s="5">
        <v>-18.967246718263699</v>
      </c>
      <c r="V121" s="5">
        <v>-23.683580254819027</v>
      </c>
      <c r="W121" s="5">
        <v>-19.696739372045482</v>
      </c>
    </row>
    <row r="122" spans="1:23">
      <c r="A122" s="6" t="s">
        <v>146</v>
      </c>
      <c r="B122" s="6" t="s">
        <v>125</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99" t="s">
        <v>136</v>
      </c>
      <c r="B123" s="99"/>
      <c r="C123" s="17">
        <v>-7.5004800088162451</v>
      </c>
      <c r="D123" s="17">
        <v>-8.2374544237345351</v>
      </c>
      <c r="E123" s="17">
        <v>-9.7809149376848836</v>
      </c>
      <c r="F123" s="17">
        <v>-12.344028220936327</v>
      </c>
      <c r="G123" s="17">
        <v>-13.491506497686951</v>
      </c>
      <c r="H123" s="17">
        <v>-15.198942777511178</v>
      </c>
      <c r="I123" s="17">
        <v>-14.867747489504387</v>
      </c>
      <c r="J123" s="17">
        <v>-15.421355778081733</v>
      </c>
      <c r="K123" s="17">
        <v>-18.225813515401782</v>
      </c>
      <c r="L123" s="17">
        <v>-21.90830645301849</v>
      </c>
      <c r="M123" s="17">
        <v>-28.223388493785592</v>
      </c>
      <c r="N123" s="17">
        <v>-31.805407178422897</v>
      </c>
      <c r="O123" s="17">
        <v>-33.471159405088613</v>
      </c>
      <c r="P123" s="17">
        <v>-36.183268057392006</v>
      </c>
      <c r="Q123" s="17">
        <v>-40.240314094720915</v>
      </c>
      <c r="R123" s="17">
        <v>-44.512374750626478</v>
      </c>
      <c r="S123" s="17">
        <v>-48.681309477576569</v>
      </c>
      <c r="T123" s="17">
        <v>-45.606262611754147</v>
      </c>
      <c r="U123" s="17">
        <v>-51.164417839399192</v>
      </c>
      <c r="V123" s="17">
        <v>-57.343298935065029</v>
      </c>
      <c r="W123" s="17">
        <v>-54.05830318649339</v>
      </c>
    </row>
  </sheetData>
  <mergeCells count="18">
    <mergeCell ref="A14:B14"/>
    <mergeCell ref="A16:B16"/>
    <mergeCell ref="A29:B29"/>
    <mergeCell ref="A31:B31"/>
    <mergeCell ref="A44:B44"/>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75</v>
      </c>
      <c r="B4" s="80" t="s">
        <v>127</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1035.8174822829001</v>
      </c>
      <c r="M4" s="5">
        <v>1321.0968590059997</v>
      </c>
      <c r="N4" s="5">
        <v>1389.5713595245998</v>
      </c>
      <c r="O4" s="5">
        <v>1870.0930801753</v>
      </c>
      <c r="P4" s="5">
        <v>2263.6550293632999</v>
      </c>
      <c r="Q4" s="5">
        <v>2629.5078365609002</v>
      </c>
      <c r="R4" s="5">
        <v>3175.1661633570002</v>
      </c>
      <c r="S4" s="5">
        <v>3264.6084791635999</v>
      </c>
      <c r="T4" s="5">
        <v>3369.8188648996997</v>
      </c>
      <c r="U4" s="5">
        <v>3488.9797304024996</v>
      </c>
      <c r="V4" s="5">
        <v>3553.0547282911998</v>
      </c>
      <c r="W4" s="5">
        <v>3612.8614900475995</v>
      </c>
      <c r="AB4" s="3"/>
    </row>
    <row r="5" spans="1:28">
      <c r="A5" s="6" t="s">
        <v>75</v>
      </c>
      <c r="B5" s="80" t="s">
        <v>128</v>
      </c>
      <c r="C5" s="5">
        <v>810</v>
      </c>
      <c r="D5" s="5">
        <v>830</v>
      </c>
      <c r="E5" s="5">
        <v>830</v>
      </c>
      <c r="F5" s="5">
        <v>830</v>
      </c>
      <c r="G5" s="5">
        <v>830</v>
      </c>
      <c r="H5" s="5">
        <v>830</v>
      </c>
      <c r="I5" s="5">
        <v>830</v>
      </c>
      <c r="J5" s="5">
        <v>1846.2419124999999</v>
      </c>
      <c r="K5" s="5">
        <v>1912.8194550000001</v>
      </c>
      <c r="L5" s="5">
        <v>1912.8194550000001</v>
      </c>
      <c r="M5" s="5">
        <v>2252.0469023300002</v>
      </c>
      <c r="N5" s="5">
        <v>2647.4949360400001</v>
      </c>
      <c r="O5" s="5">
        <v>2948.2729356499999</v>
      </c>
      <c r="P5" s="5">
        <v>3463.5760600000003</v>
      </c>
      <c r="Q5" s="5">
        <v>5927.2468761499995</v>
      </c>
      <c r="R5" s="5">
        <v>6073.7910188599999</v>
      </c>
      <c r="S5" s="5">
        <v>6277.2021677600005</v>
      </c>
      <c r="T5" s="5">
        <v>6277.2021677600005</v>
      </c>
      <c r="U5" s="5">
        <v>6277.2021677600005</v>
      </c>
      <c r="V5" s="5">
        <v>6277.2021677600005</v>
      </c>
      <c r="W5" s="5">
        <v>6277.2021677600005</v>
      </c>
      <c r="AB5" s="3"/>
    </row>
    <row r="6" spans="1:28">
      <c r="A6" s="6" t="s">
        <v>75</v>
      </c>
      <c r="B6" s="80" t="s">
        <v>129</v>
      </c>
      <c r="C6" s="5">
        <v>0</v>
      </c>
      <c r="D6" s="5">
        <v>0</v>
      </c>
      <c r="E6" s="5">
        <v>0</v>
      </c>
      <c r="F6" s="5">
        <v>2040</v>
      </c>
      <c r="G6" s="5">
        <v>2040</v>
      </c>
      <c r="H6" s="5">
        <v>2040</v>
      </c>
      <c r="I6" s="5">
        <v>2040</v>
      </c>
      <c r="J6" s="5">
        <v>2040</v>
      </c>
      <c r="K6" s="5">
        <v>2040</v>
      </c>
      <c r="L6" s="5">
        <v>2040</v>
      </c>
      <c r="M6" s="5">
        <v>2040</v>
      </c>
      <c r="N6" s="5">
        <v>2040</v>
      </c>
      <c r="O6" s="5">
        <v>2040</v>
      </c>
      <c r="P6" s="5">
        <v>2065.0132438999999</v>
      </c>
      <c r="Q6" s="5">
        <v>2065.0132438999999</v>
      </c>
      <c r="R6" s="5">
        <v>2065.0132438999999</v>
      </c>
      <c r="S6" s="5">
        <v>2313.19057853</v>
      </c>
      <c r="T6" s="5">
        <v>2421.3056659100002</v>
      </c>
      <c r="U6" s="5">
        <v>2512.3371412400002</v>
      </c>
      <c r="V6" s="5">
        <v>2512.3371412400002</v>
      </c>
      <c r="W6" s="5">
        <v>2724.3741394200001</v>
      </c>
      <c r="AB6" s="3"/>
    </row>
    <row r="7" spans="1:28">
      <c r="A7" s="6" t="s">
        <v>75</v>
      </c>
      <c r="B7" s="80" t="s">
        <v>117</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99" t="s">
        <v>149</v>
      </c>
      <c r="B8" s="99"/>
      <c r="C8" s="17">
        <v>1655.9108502948216</v>
      </c>
      <c r="D8" s="17">
        <v>1753.3271183076931</v>
      </c>
      <c r="E8" s="17">
        <v>1838.0733369643751</v>
      </c>
      <c r="F8" s="17">
        <v>4015.7754457916526</v>
      </c>
      <c r="G8" s="17">
        <v>4139.6924186043607</v>
      </c>
      <c r="H8" s="17">
        <v>4236.0981447113099</v>
      </c>
      <c r="I8" s="17">
        <v>4342.0252723098583</v>
      </c>
      <c r="J8" s="17">
        <v>5469.1205306758029</v>
      </c>
      <c r="K8" s="17">
        <v>5842.571943995139</v>
      </c>
      <c r="L8" s="17">
        <v>5989.2607844122731</v>
      </c>
      <c r="M8" s="17">
        <v>6618.5759028734683</v>
      </c>
      <c r="N8" s="17">
        <v>7117.1922166509357</v>
      </c>
      <c r="O8" s="17">
        <v>7934.5598150803507</v>
      </c>
      <c r="P8" s="17">
        <v>8968.840917312411</v>
      </c>
      <c r="Q8" s="17">
        <v>11950.449062378339</v>
      </c>
      <c r="R8" s="17">
        <v>12730.362549080573</v>
      </c>
      <c r="S8" s="17">
        <v>13371.184840110924</v>
      </c>
      <c r="T8" s="17">
        <v>13702.059931177464</v>
      </c>
      <c r="U8" s="17">
        <v>14044.888942129346</v>
      </c>
      <c r="V8" s="17">
        <v>14172.516314513599</v>
      </c>
      <c r="W8" s="17">
        <v>14501.648862224003</v>
      </c>
      <c r="Z8" s="2"/>
      <c r="AA8" s="2"/>
    </row>
    <row r="9" spans="1:28">
      <c r="AB9" s="3"/>
    </row>
    <row r="11" spans="1:28"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126</v>
      </c>
      <c r="B12" s="80" t="s">
        <v>127</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715.74771770889993</v>
      </c>
      <c r="P12" s="5">
        <v>758.9134090988</v>
      </c>
      <c r="Q12" s="5">
        <v>817.29229554359995</v>
      </c>
      <c r="R12" s="5">
        <v>851.58831559919997</v>
      </c>
      <c r="S12" s="5">
        <v>888.69247367169999</v>
      </c>
      <c r="T12" s="5">
        <v>931.36343454659993</v>
      </c>
      <c r="U12" s="5">
        <v>978.93624857859993</v>
      </c>
      <c r="V12" s="5">
        <v>1003.4514095426999</v>
      </c>
      <c r="W12" s="5">
        <v>1026.2006365773</v>
      </c>
    </row>
    <row r="13" spans="1:28" s="3" customFormat="1">
      <c r="A13" s="6" t="s">
        <v>126</v>
      </c>
      <c r="B13" s="80" t="s">
        <v>128</v>
      </c>
      <c r="C13" s="5">
        <v>240</v>
      </c>
      <c r="D13" s="5">
        <v>240</v>
      </c>
      <c r="E13" s="5">
        <v>240</v>
      </c>
      <c r="F13" s="5">
        <v>240</v>
      </c>
      <c r="G13" s="5">
        <v>240</v>
      </c>
      <c r="H13" s="5">
        <v>240</v>
      </c>
      <c r="I13" s="5">
        <v>240</v>
      </c>
      <c r="J13" s="5">
        <v>461.46508140000003</v>
      </c>
      <c r="K13" s="5">
        <v>528.04262390000008</v>
      </c>
      <c r="L13" s="5">
        <v>528.04262390000008</v>
      </c>
      <c r="M13" s="5">
        <v>528.04262390000008</v>
      </c>
      <c r="N13" s="5">
        <v>528.04262390000008</v>
      </c>
      <c r="O13" s="5">
        <v>717.74702017000004</v>
      </c>
      <c r="P13" s="5">
        <v>882.99923036999996</v>
      </c>
      <c r="Q13" s="5">
        <v>882.99923036999996</v>
      </c>
      <c r="R13" s="5">
        <v>882.99923036999996</v>
      </c>
      <c r="S13" s="5">
        <v>882.99923036999996</v>
      </c>
      <c r="T13" s="5">
        <v>882.99923036999996</v>
      </c>
      <c r="U13" s="5">
        <v>882.99923036999996</v>
      </c>
      <c r="V13" s="5">
        <v>882.99923036999996</v>
      </c>
      <c r="W13" s="5">
        <v>882.99923036999996</v>
      </c>
    </row>
    <row r="14" spans="1:28" s="3" customFormat="1">
      <c r="A14" s="6" t="s">
        <v>126</v>
      </c>
      <c r="B14" s="80" t="s">
        <v>129</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126</v>
      </c>
      <c r="B15" s="80" t="s">
        <v>117</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99" t="s">
        <v>149</v>
      </c>
      <c r="B16" s="99"/>
      <c r="C16" s="17">
        <v>442.70144538487193</v>
      </c>
      <c r="D16" s="17">
        <v>483.53196083337616</v>
      </c>
      <c r="E16" s="17">
        <v>527.1556470867024</v>
      </c>
      <c r="F16" s="17">
        <v>2634.7633912706642</v>
      </c>
      <c r="G16" s="17">
        <v>2692.4719231859881</v>
      </c>
      <c r="H16" s="17">
        <v>2736.6739159726044</v>
      </c>
      <c r="I16" s="17">
        <v>2784.9469746249879</v>
      </c>
      <c r="J16" s="17">
        <v>3060.2673776687566</v>
      </c>
      <c r="K16" s="17">
        <v>3267.1331809091844</v>
      </c>
      <c r="L16" s="17">
        <v>3266.8487087565368</v>
      </c>
      <c r="M16" s="17">
        <v>3298.3004923446392</v>
      </c>
      <c r="N16" s="17">
        <v>3341.7870243817483</v>
      </c>
      <c r="O16" s="17">
        <v>3942.4112933615916</v>
      </c>
      <c r="P16" s="17">
        <v>4191.1915588760012</v>
      </c>
      <c r="Q16" s="17">
        <v>4311.8107027028727</v>
      </c>
      <c r="R16" s="17">
        <v>4379.9465721749739</v>
      </c>
      <c r="S16" s="17">
        <v>4458.3046771251547</v>
      </c>
      <c r="T16" s="17">
        <v>4548.3957742582188</v>
      </c>
      <c r="U16" s="17">
        <v>4648.5848256417339</v>
      </c>
      <c r="V16" s="17">
        <v>4696.8452672243175</v>
      </c>
      <c r="W16" s="17">
        <v>4740.7883446624701</v>
      </c>
    </row>
    <row r="17" spans="1:23" s="3" customFormat="1"/>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80" t="s">
        <v>127</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270.39936775490003</v>
      </c>
      <c r="P20" s="5">
        <v>290.78452214070001</v>
      </c>
      <c r="Q20" s="5">
        <v>542.94395325660003</v>
      </c>
      <c r="R20" s="5">
        <v>1023.4434740066</v>
      </c>
      <c r="S20" s="5">
        <v>1041.6567316699</v>
      </c>
      <c r="T20" s="5">
        <v>1065.2326337101999</v>
      </c>
      <c r="U20" s="5">
        <v>1092.8184708101001</v>
      </c>
      <c r="V20" s="5">
        <v>1107.9964836192</v>
      </c>
      <c r="W20" s="5">
        <v>1122.5793520698001</v>
      </c>
    </row>
    <row r="21" spans="1:23" s="3" customFormat="1">
      <c r="A21" s="6" t="s">
        <v>143</v>
      </c>
      <c r="B21" s="80" t="s">
        <v>128</v>
      </c>
      <c r="C21" s="5">
        <v>570</v>
      </c>
      <c r="D21" s="5">
        <v>590</v>
      </c>
      <c r="E21" s="5">
        <v>590</v>
      </c>
      <c r="F21" s="5">
        <v>590</v>
      </c>
      <c r="G21" s="5">
        <v>590</v>
      </c>
      <c r="H21" s="5">
        <v>590</v>
      </c>
      <c r="I21" s="5">
        <v>590</v>
      </c>
      <c r="J21" s="5">
        <v>590</v>
      </c>
      <c r="K21" s="5">
        <v>590</v>
      </c>
      <c r="L21" s="5">
        <v>590</v>
      </c>
      <c r="M21" s="5">
        <v>590</v>
      </c>
      <c r="N21" s="5">
        <v>590</v>
      </c>
      <c r="O21" s="5">
        <v>701.07360333999998</v>
      </c>
      <c r="P21" s="5">
        <v>1025.40314728</v>
      </c>
      <c r="Q21" s="5">
        <v>2103.73667742</v>
      </c>
      <c r="R21" s="5">
        <v>2250.2808201299999</v>
      </c>
      <c r="S21" s="5">
        <v>2337.09348383</v>
      </c>
      <c r="T21" s="5">
        <v>2337.09348383</v>
      </c>
      <c r="U21" s="5">
        <v>2337.09348383</v>
      </c>
      <c r="V21" s="5">
        <v>2337.09348383</v>
      </c>
      <c r="W21" s="5">
        <v>2337.09348383</v>
      </c>
    </row>
    <row r="22" spans="1:23" s="3" customFormat="1">
      <c r="A22" s="6" t="s">
        <v>143</v>
      </c>
      <c r="B22" s="80" t="s">
        <v>129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143</v>
      </c>
      <c r="B23" s="80" t="s">
        <v>117</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99" t="s">
        <v>149</v>
      </c>
      <c r="B24" s="99"/>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1196.1616670355716</v>
      </c>
      <c r="P24" s="17">
        <v>1559.8272485223999</v>
      </c>
      <c r="Q24" s="17">
        <v>2919.788975219667</v>
      </c>
      <c r="R24" s="17">
        <v>3569.7670640218557</v>
      </c>
      <c r="S24" s="17">
        <v>3695.0521871837132</v>
      </c>
      <c r="T24" s="17">
        <v>3745.1579928289998</v>
      </c>
      <c r="U24" s="17">
        <v>3803.73420943582</v>
      </c>
      <c r="V24" s="17">
        <v>3834.3252295868228</v>
      </c>
      <c r="W24" s="17">
        <v>3863.3349410901478</v>
      </c>
    </row>
    <row r="25" spans="1:23" s="3" customFormat="1"/>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80" t="s">
        <v>127</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411.24112740710001</v>
      </c>
    </row>
    <row r="29" spans="1:23" s="3" customFormat="1">
      <c r="A29" s="6" t="s">
        <v>144</v>
      </c>
      <c r="B29" s="80" t="s">
        <v>128</v>
      </c>
      <c r="C29" s="5">
        <v>0</v>
      </c>
      <c r="D29" s="5">
        <v>0</v>
      </c>
      <c r="E29" s="5">
        <v>0</v>
      </c>
      <c r="F29" s="5">
        <v>0</v>
      </c>
      <c r="G29" s="5">
        <v>0</v>
      </c>
      <c r="H29" s="5">
        <v>0</v>
      </c>
      <c r="I29" s="5">
        <v>0</v>
      </c>
      <c r="J29" s="5">
        <v>794.77683109999998</v>
      </c>
      <c r="K29" s="5">
        <v>794.77683109999998</v>
      </c>
      <c r="L29" s="5">
        <v>794.77683109999998</v>
      </c>
      <c r="M29" s="5">
        <v>1133.5170831800001</v>
      </c>
      <c r="N29" s="5">
        <v>1528.96511689</v>
      </c>
      <c r="O29" s="5">
        <v>1528.96511689</v>
      </c>
      <c r="P29" s="5">
        <v>1554.6864871</v>
      </c>
      <c r="Q29" s="5">
        <v>1908.3534234199999</v>
      </c>
      <c r="R29" s="5">
        <v>1908.3534234199999</v>
      </c>
      <c r="S29" s="5">
        <v>1994.7768311</v>
      </c>
      <c r="T29" s="5">
        <v>1994.7768311</v>
      </c>
      <c r="U29" s="5">
        <v>1994.7768311</v>
      </c>
      <c r="V29" s="5">
        <v>1994.7768311</v>
      </c>
      <c r="W29" s="5">
        <v>1994.7768311</v>
      </c>
    </row>
    <row r="30" spans="1:23" s="3" customFormat="1">
      <c r="A30" s="6" t="s">
        <v>144</v>
      </c>
      <c r="B30" s="80" t="s">
        <v>129</v>
      </c>
      <c r="C30" s="5">
        <v>0</v>
      </c>
      <c r="D30" s="5">
        <v>0</v>
      </c>
      <c r="E30" s="5">
        <v>0</v>
      </c>
      <c r="F30" s="5">
        <v>0</v>
      </c>
      <c r="G30" s="5">
        <v>0</v>
      </c>
      <c r="H30" s="5">
        <v>0</v>
      </c>
      <c r="I30" s="5">
        <v>0</v>
      </c>
      <c r="J30" s="5">
        <v>0</v>
      </c>
      <c r="K30" s="5">
        <v>0</v>
      </c>
      <c r="L30" s="5">
        <v>0</v>
      </c>
      <c r="M30" s="5">
        <v>0</v>
      </c>
      <c r="N30" s="5">
        <v>0</v>
      </c>
      <c r="O30" s="5">
        <v>0</v>
      </c>
      <c r="P30" s="5">
        <v>25.013243899999999</v>
      </c>
      <c r="Q30" s="5">
        <v>25.013243899999999</v>
      </c>
      <c r="R30" s="5">
        <v>25.013243899999999</v>
      </c>
      <c r="S30" s="5">
        <v>273.19057852999998</v>
      </c>
      <c r="T30" s="5">
        <v>381.30566591000002</v>
      </c>
      <c r="U30" s="5">
        <v>472.33714123999999</v>
      </c>
      <c r="V30" s="5">
        <v>472.33714123999999</v>
      </c>
      <c r="W30" s="5">
        <v>684.37413942000001</v>
      </c>
    </row>
    <row r="31" spans="1:23" s="3" customFormat="1">
      <c r="A31" s="6" t="s">
        <v>144</v>
      </c>
      <c r="B31" s="80" t="s">
        <v>117</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99" t="s">
        <v>149</v>
      </c>
      <c r="B32" s="99"/>
      <c r="C32" s="17">
        <v>167.23642854177231</v>
      </c>
      <c r="D32" s="17">
        <v>184.79058845835618</v>
      </c>
      <c r="E32" s="17">
        <v>206.87217756937849</v>
      </c>
      <c r="F32" s="17">
        <v>241.85109253205067</v>
      </c>
      <c r="G32" s="17">
        <v>274.83143558094321</v>
      </c>
      <c r="H32" s="17">
        <v>303.47813814018826</v>
      </c>
      <c r="I32" s="17">
        <v>331.60111512627645</v>
      </c>
      <c r="J32" s="17">
        <v>1152.9550776850947</v>
      </c>
      <c r="K32" s="17">
        <v>1231.146040986903</v>
      </c>
      <c r="L32" s="17">
        <v>1237.7263378249897</v>
      </c>
      <c r="M32" s="17">
        <v>1590.3976042399252</v>
      </c>
      <c r="N32" s="17">
        <v>2018.0949789738249</v>
      </c>
      <c r="O32" s="17">
        <v>1989.515987104035</v>
      </c>
      <c r="P32" s="17">
        <v>2087.8715854984539</v>
      </c>
      <c r="Q32" s="17">
        <v>2531.9955164863632</v>
      </c>
      <c r="R32" s="17">
        <v>2578.5798974535774</v>
      </c>
      <c r="S32" s="17">
        <v>2967.8800132142719</v>
      </c>
      <c r="T32" s="17">
        <v>3137.9887183878586</v>
      </c>
      <c r="U32" s="17">
        <v>3298.6978408997225</v>
      </c>
      <c r="V32" s="17">
        <v>3338.1985034491149</v>
      </c>
      <c r="W32" s="17">
        <v>3585.4805906144284</v>
      </c>
    </row>
    <row r="33" spans="1:23" s="3" customFormat="1"/>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80" t="s">
        <v>127</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418.30901131459996</v>
      </c>
      <c r="M36" s="5">
        <v>651.86413820140001</v>
      </c>
      <c r="N36" s="5">
        <v>655.85460758559998</v>
      </c>
      <c r="O36" s="5">
        <v>659.65987699790003</v>
      </c>
      <c r="P36" s="5">
        <v>973.96459039340004</v>
      </c>
      <c r="Q36" s="5">
        <v>983.13329746509999</v>
      </c>
      <c r="R36" s="5">
        <v>989.19378633470001</v>
      </c>
      <c r="S36" s="5">
        <v>995.81570049840002</v>
      </c>
      <c r="T36" s="5">
        <v>1003.5902668891</v>
      </c>
      <c r="U36" s="5">
        <v>1012.5131668652</v>
      </c>
      <c r="V36" s="5">
        <v>1016.4108395926</v>
      </c>
      <c r="W36" s="5">
        <v>1020.2873761577</v>
      </c>
    </row>
    <row r="37" spans="1:23" s="3" customFormat="1">
      <c r="A37" s="6" t="s">
        <v>145</v>
      </c>
      <c r="B37" s="80" t="s">
        <v>128</v>
      </c>
      <c r="C37" s="5">
        <v>0</v>
      </c>
      <c r="D37" s="5">
        <v>0</v>
      </c>
      <c r="E37" s="5">
        <v>0</v>
      </c>
      <c r="F37" s="5">
        <v>0</v>
      </c>
      <c r="G37" s="5">
        <v>0</v>
      </c>
      <c r="H37" s="5">
        <v>0</v>
      </c>
      <c r="I37" s="5">
        <v>0</v>
      </c>
      <c r="J37" s="5">
        <v>0</v>
      </c>
      <c r="K37" s="5">
        <v>0</v>
      </c>
      <c r="L37" s="5">
        <v>0</v>
      </c>
      <c r="M37" s="5">
        <v>0.48719525000000002</v>
      </c>
      <c r="N37" s="5">
        <v>0.48719525000000002</v>
      </c>
      <c r="O37" s="5">
        <v>0.48719525000000002</v>
      </c>
      <c r="P37" s="5">
        <v>0.48719525000000002</v>
      </c>
      <c r="Q37" s="5">
        <v>1032.15754494</v>
      </c>
      <c r="R37" s="5">
        <v>1032.15754494</v>
      </c>
      <c r="S37" s="5">
        <v>1062.33262246</v>
      </c>
      <c r="T37" s="5">
        <v>1062.33262246</v>
      </c>
      <c r="U37" s="5">
        <v>1062.33262246</v>
      </c>
      <c r="V37" s="5">
        <v>1062.33262246</v>
      </c>
      <c r="W37" s="5">
        <v>1062.33262246</v>
      </c>
    </row>
    <row r="38" spans="1:23" s="3" customFormat="1">
      <c r="A38" s="6" t="s">
        <v>145</v>
      </c>
      <c r="B38" s="80"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80" t="s">
        <v>117</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99" t="s">
        <v>149</v>
      </c>
      <c r="B40" s="99"/>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528.52766879554031</v>
      </c>
      <c r="M40" s="17">
        <v>759.7889402594576</v>
      </c>
      <c r="N40" s="17">
        <v>762.7715212139467</v>
      </c>
      <c r="O40" s="17">
        <v>766.73311074490141</v>
      </c>
      <c r="P40" s="17">
        <v>1084.9292908845173</v>
      </c>
      <c r="Q40" s="17">
        <v>2134.8171216609712</v>
      </c>
      <c r="R40" s="17">
        <v>2146.5607174278052</v>
      </c>
      <c r="S40" s="17">
        <v>2190.5817155860368</v>
      </c>
      <c r="T40" s="17">
        <v>2206.8782997632702</v>
      </c>
      <c r="U40" s="17">
        <v>2225.5832508707927</v>
      </c>
      <c r="V40" s="17">
        <v>2232.998504100553</v>
      </c>
      <c r="W40" s="17">
        <v>2240.3018060164636</v>
      </c>
    </row>
    <row r="41" spans="1:23" s="3" customFormat="1"/>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80" t="s">
        <v>127</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146</v>
      </c>
      <c r="B45" s="80"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80"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80" t="s">
        <v>117</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99" t="s">
        <v>149</v>
      </c>
      <c r="B48" s="99"/>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75</v>
      </c>
      <c r="B4" s="6" t="s">
        <v>127</v>
      </c>
      <c r="C4" s="5">
        <v>401.18217005870002</v>
      </c>
      <c r="D4" s="5">
        <v>401.1618990302</v>
      </c>
      <c r="E4" s="5">
        <v>401.34460693099993</v>
      </c>
      <c r="F4" s="5">
        <v>452.0266443726</v>
      </c>
      <c r="G4" s="5">
        <v>510.43079418579998</v>
      </c>
      <c r="H4" s="5">
        <v>570.50313438490002</v>
      </c>
      <c r="I4" s="5">
        <v>638.62627817199996</v>
      </c>
      <c r="J4" s="5">
        <v>1072.5249093206999</v>
      </c>
      <c r="K4" s="5">
        <v>1217.6650570116999</v>
      </c>
      <c r="L4" s="5">
        <v>1229.9515188129001</v>
      </c>
      <c r="M4" s="5">
        <v>1285.616470536</v>
      </c>
      <c r="N4" s="5">
        <v>1354.0909710545998</v>
      </c>
      <c r="O4" s="5">
        <v>1744.7907492053</v>
      </c>
      <c r="P4" s="5">
        <v>2423.3865678632997</v>
      </c>
      <c r="Q4" s="5">
        <v>3164.8373136508999</v>
      </c>
      <c r="R4" s="5">
        <v>3251.7804731769993</v>
      </c>
      <c r="S4" s="5">
        <v>3341.2227889835999</v>
      </c>
      <c r="T4" s="5">
        <v>4805.4224778597008</v>
      </c>
      <c r="U4" s="5">
        <v>4924.5833433624994</v>
      </c>
      <c r="V4" s="5">
        <v>4988.6583412512</v>
      </c>
      <c r="W4" s="5">
        <v>7507.7307215776</v>
      </c>
      <c r="AB4" s="3"/>
    </row>
    <row r="5" spans="1:28">
      <c r="A5" s="6" t="s">
        <v>75</v>
      </c>
      <c r="B5" s="6" t="s">
        <v>128</v>
      </c>
      <c r="C5" s="5">
        <v>810</v>
      </c>
      <c r="D5" s="5">
        <v>830</v>
      </c>
      <c r="E5" s="5">
        <v>830</v>
      </c>
      <c r="F5" s="5">
        <v>830</v>
      </c>
      <c r="G5" s="5">
        <v>830</v>
      </c>
      <c r="H5" s="5">
        <v>830</v>
      </c>
      <c r="I5" s="5">
        <v>830</v>
      </c>
      <c r="J5" s="5">
        <v>923.48024304</v>
      </c>
      <c r="K5" s="5">
        <v>923.48024304</v>
      </c>
      <c r="L5" s="5">
        <v>923.48024304</v>
      </c>
      <c r="M5" s="5">
        <v>923.48024304</v>
      </c>
      <c r="N5" s="5">
        <v>923.48024304</v>
      </c>
      <c r="O5" s="5">
        <v>1339.1013375</v>
      </c>
      <c r="P5" s="5">
        <v>2182.99845516</v>
      </c>
      <c r="Q5" s="5">
        <v>4656.4910951399997</v>
      </c>
      <c r="R5" s="5">
        <v>4754.4942360599998</v>
      </c>
      <c r="S5" s="5">
        <v>5563.0664144999992</v>
      </c>
      <c r="T5" s="5">
        <v>5921.1483549999994</v>
      </c>
      <c r="U5" s="5">
        <v>5921.1483549999994</v>
      </c>
      <c r="V5" s="5">
        <v>5982.3742905399995</v>
      </c>
      <c r="W5" s="5">
        <v>5982.3742905399995</v>
      </c>
      <c r="AB5" s="3"/>
    </row>
    <row r="6" spans="1:28">
      <c r="A6" s="6" t="s">
        <v>75</v>
      </c>
      <c r="B6" s="6" t="s">
        <v>129</v>
      </c>
      <c r="C6" s="5">
        <v>0</v>
      </c>
      <c r="D6" s="5">
        <v>0</v>
      </c>
      <c r="E6" s="5">
        <v>0</v>
      </c>
      <c r="F6" s="5">
        <v>2040</v>
      </c>
      <c r="G6" s="5">
        <v>2040</v>
      </c>
      <c r="H6" s="5">
        <v>2040</v>
      </c>
      <c r="I6" s="5">
        <v>2040</v>
      </c>
      <c r="J6" s="5">
        <v>2040</v>
      </c>
      <c r="K6" s="5">
        <v>2040</v>
      </c>
      <c r="L6" s="5">
        <v>2040</v>
      </c>
      <c r="M6" s="5">
        <v>2040</v>
      </c>
      <c r="N6" s="5">
        <v>2040</v>
      </c>
      <c r="O6" s="5">
        <v>2040</v>
      </c>
      <c r="P6" s="5">
        <v>2040</v>
      </c>
      <c r="Q6" s="5">
        <v>2040</v>
      </c>
      <c r="R6" s="5">
        <v>2050.44992069</v>
      </c>
      <c r="S6" s="5">
        <v>2228.2060736200001</v>
      </c>
      <c r="T6" s="5">
        <v>2443.2987291999998</v>
      </c>
      <c r="U6" s="5">
        <v>2443.2987291999998</v>
      </c>
      <c r="V6" s="5">
        <v>2443.2987291999998</v>
      </c>
      <c r="W6" s="5">
        <v>2443.2987291999998</v>
      </c>
      <c r="AB6" s="3"/>
    </row>
    <row r="7" spans="1:28">
      <c r="A7" s="6" t="s">
        <v>75</v>
      </c>
      <c r="B7" s="6" t="s">
        <v>117</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99" t="s">
        <v>149</v>
      </c>
      <c r="B8" s="99"/>
      <c r="C8" s="17">
        <v>1655.9108502948216</v>
      </c>
      <c r="D8" s="17">
        <v>1753.3271183076931</v>
      </c>
      <c r="E8" s="17">
        <v>1838.0733369643751</v>
      </c>
      <c r="F8" s="17">
        <v>4015.7754457916526</v>
      </c>
      <c r="G8" s="17">
        <v>4139.6924186043607</v>
      </c>
      <c r="H8" s="17">
        <v>4236.0981447113099</v>
      </c>
      <c r="I8" s="17">
        <v>4342.0252723098583</v>
      </c>
      <c r="J8" s="17">
        <v>4906.6475887158031</v>
      </c>
      <c r="K8" s="17">
        <v>5213.5214595351381</v>
      </c>
      <c r="L8" s="17">
        <v>5194.055608982273</v>
      </c>
      <c r="M8" s="17">
        <v>5254.528855113469</v>
      </c>
      <c r="N8" s="17">
        <v>5357.6971351809352</v>
      </c>
      <c r="O8" s="17">
        <v>6200.0858859603522</v>
      </c>
      <c r="P8" s="17">
        <v>7822.9816070724119</v>
      </c>
      <c r="Q8" s="17">
        <v>11190.009514558338</v>
      </c>
      <c r="R8" s="17">
        <v>11473.116752890572</v>
      </c>
      <c r="S8" s="17">
        <v>12648.678891760921</v>
      </c>
      <c r="T8" s="17">
        <v>14803.602794667462</v>
      </c>
      <c r="U8" s="17">
        <v>15055.400330289343</v>
      </c>
      <c r="V8" s="17">
        <v>15244.253638213599</v>
      </c>
      <c r="W8" s="17">
        <v>17820.614806313999</v>
      </c>
      <c r="Z8" s="2"/>
      <c r="AA8" s="2"/>
    </row>
    <row r="9" spans="1:28">
      <c r="AB9" s="3"/>
    </row>
    <row r="11" spans="1:28"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126</v>
      </c>
      <c r="B12" s="6" t="s">
        <v>127</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730.01947603889994</v>
      </c>
      <c r="P12" s="5">
        <v>773.18516742880001</v>
      </c>
      <c r="Q12" s="5">
        <v>1050.7938340336</v>
      </c>
      <c r="R12" s="5">
        <v>1085.0898540891999</v>
      </c>
      <c r="S12" s="5">
        <v>1122.1940121616999</v>
      </c>
      <c r="T12" s="5">
        <v>1164.8649730366001</v>
      </c>
      <c r="U12" s="5">
        <v>1212.4377870685998</v>
      </c>
      <c r="V12" s="5">
        <v>1236.9529480327001</v>
      </c>
      <c r="W12" s="5">
        <v>1259.7021750673</v>
      </c>
    </row>
    <row r="13" spans="1:28" s="3" customFormat="1">
      <c r="A13" s="6" t="s">
        <v>126</v>
      </c>
      <c r="B13" s="6" t="s">
        <v>128</v>
      </c>
      <c r="C13" s="5">
        <v>240</v>
      </c>
      <c r="D13" s="5">
        <v>240</v>
      </c>
      <c r="E13" s="5">
        <v>240</v>
      </c>
      <c r="F13" s="5">
        <v>240</v>
      </c>
      <c r="G13" s="5">
        <v>240</v>
      </c>
      <c r="H13" s="5">
        <v>240</v>
      </c>
      <c r="I13" s="5">
        <v>240</v>
      </c>
      <c r="J13" s="5">
        <v>240</v>
      </c>
      <c r="K13" s="5">
        <v>240</v>
      </c>
      <c r="L13" s="5">
        <v>240</v>
      </c>
      <c r="M13" s="5">
        <v>240</v>
      </c>
      <c r="N13" s="5">
        <v>240</v>
      </c>
      <c r="O13" s="5">
        <v>507.32142448000002</v>
      </c>
      <c r="P13" s="5">
        <v>1178.8023550799999</v>
      </c>
      <c r="Q13" s="5">
        <v>2439.1725749699999</v>
      </c>
      <c r="R13" s="5">
        <v>2439.1725749699999</v>
      </c>
      <c r="S13" s="5">
        <v>2439.1725749699999</v>
      </c>
      <c r="T13" s="5">
        <v>2797.2545154700001</v>
      </c>
      <c r="U13" s="5">
        <v>2797.2545154700001</v>
      </c>
      <c r="V13" s="5">
        <v>2797.2545154700001</v>
      </c>
      <c r="W13" s="5">
        <v>2797.2545154700001</v>
      </c>
    </row>
    <row r="14" spans="1:28" s="3" customFormat="1">
      <c r="A14" s="6" t="s">
        <v>126</v>
      </c>
      <c r="B14" s="6" t="s">
        <v>129</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2050.44992069</v>
      </c>
      <c r="S14" s="5">
        <v>2067.3179697300002</v>
      </c>
      <c r="T14" s="5">
        <v>2098.5385065700002</v>
      </c>
      <c r="U14" s="5">
        <v>2098.5385065700002</v>
      </c>
      <c r="V14" s="5">
        <v>2098.5385065700002</v>
      </c>
      <c r="W14" s="5">
        <v>2098.5385065700002</v>
      </c>
    </row>
    <row r="15" spans="1:28" s="3" customFormat="1">
      <c r="A15" s="6" t="s">
        <v>126</v>
      </c>
      <c r="B15" s="6" t="s">
        <v>117</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99" t="s">
        <v>149</v>
      </c>
      <c r="B16" s="99"/>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3746.2574560015914</v>
      </c>
      <c r="P16" s="17">
        <v>4501.266441916001</v>
      </c>
      <c r="Q16" s="17">
        <v>6101.4855857928733</v>
      </c>
      <c r="R16" s="17">
        <v>6180.0713759549735</v>
      </c>
      <c r="S16" s="17">
        <v>6275.2975299451546</v>
      </c>
      <c r="T16" s="17">
        <v>6754.6911044182198</v>
      </c>
      <c r="U16" s="17">
        <v>6854.880155801734</v>
      </c>
      <c r="V16" s="17">
        <v>6903.1405973843184</v>
      </c>
      <c r="W16" s="17">
        <v>6947.083674822471</v>
      </c>
    </row>
    <row r="17" spans="1:23" s="3" customFormat="1"/>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6" t="s">
        <v>127</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595.21841085660003</v>
      </c>
      <c r="R20" s="5">
        <v>617.00276433659997</v>
      </c>
      <c r="S20" s="5">
        <v>635.21602199990002</v>
      </c>
      <c r="T20" s="5">
        <v>1114.5809604901999</v>
      </c>
      <c r="U20" s="5">
        <v>1142.1667975901</v>
      </c>
      <c r="V20" s="5">
        <v>1157.3448103992</v>
      </c>
      <c r="W20" s="5">
        <v>1175.1789350198001</v>
      </c>
    </row>
    <row r="21" spans="1:23" s="3" customFormat="1">
      <c r="A21" s="6" t="s">
        <v>143</v>
      </c>
      <c r="B21" s="6" t="s">
        <v>128</v>
      </c>
      <c r="C21" s="5">
        <v>570</v>
      </c>
      <c r="D21" s="5">
        <v>590</v>
      </c>
      <c r="E21" s="5">
        <v>590</v>
      </c>
      <c r="F21" s="5">
        <v>590</v>
      </c>
      <c r="G21" s="5">
        <v>590</v>
      </c>
      <c r="H21" s="5">
        <v>590</v>
      </c>
      <c r="I21" s="5">
        <v>590</v>
      </c>
      <c r="J21" s="5">
        <v>590</v>
      </c>
      <c r="K21" s="5">
        <v>590</v>
      </c>
      <c r="L21" s="5">
        <v>590</v>
      </c>
      <c r="M21" s="5">
        <v>590</v>
      </c>
      <c r="N21" s="5">
        <v>590</v>
      </c>
      <c r="O21" s="5">
        <v>738.29966997999998</v>
      </c>
      <c r="P21" s="5">
        <v>910.71585703999995</v>
      </c>
      <c r="Q21" s="5">
        <v>1902.26231895</v>
      </c>
      <c r="R21" s="5">
        <v>1902.26231895</v>
      </c>
      <c r="S21" s="5">
        <v>1902.26231895</v>
      </c>
      <c r="T21" s="5">
        <v>1902.26231895</v>
      </c>
      <c r="U21" s="5">
        <v>1902.26231895</v>
      </c>
      <c r="V21" s="5">
        <v>1963.4882544899999</v>
      </c>
      <c r="W21" s="5">
        <v>1963.4882544899999</v>
      </c>
    </row>
    <row r="22" spans="1:23" s="3" customFormat="1">
      <c r="A22" s="6" t="s">
        <v>143</v>
      </c>
      <c r="B22" s="6" t="s">
        <v>129</v>
      </c>
      <c r="C22" s="5">
        <v>0</v>
      </c>
      <c r="D22" s="5">
        <v>0</v>
      </c>
      <c r="E22" s="5">
        <v>0</v>
      </c>
      <c r="F22" s="5">
        <v>0</v>
      </c>
      <c r="G22" s="5">
        <v>0</v>
      </c>
      <c r="H22" s="5">
        <v>0</v>
      </c>
      <c r="I22" s="5">
        <v>0</v>
      </c>
      <c r="J22" s="5">
        <v>0</v>
      </c>
      <c r="K22" s="5">
        <v>0</v>
      </c>
      <c r="L22" s="5">
        <v>0</v>
      </c>
      <c r="M22" s="5">
        <v>0</v>
      </c>
      <c r="N22" s="5">
        <v>0</v>
      </c>
      <c r="O22" s="5">
        <v>0</v>
      </c>
      <c r="P22" s="5">
        <v>0</v>
      </c>
      <c r="Q22" s="5">
        <v>0</v>
      </c>
      <c r="R22" s="5">
        <v>0</v>
      </c>
      <c r="S22" s="5">
        <v>160.88810389</v>
      </c>
      <c r="T22" s="5">
        <v>344.76022262999999</v>
      </c>
      <c r="U22" s="5">
        <v>344.76022262999999</v>
      </c>
      <c r="V22" s="5">
        <v>344.76022262999999</v>
      </c>
      <c r="W22" s="5">
        <v>344.76022262999999</v>
      </c>
    </row>
    <row r="23" spans="1:23" s="3" customFormat="1">
      <c r="A23" s="6" t="s">
        <v>143</v>
      </c>
      <c r="B23" s="6" t="s">
        <v>117</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99" t="s">
        <v>149</v>
      </c>
      <c r="B24" s="99"/>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1129.2940328455716</v>
      </c>
      <c r="P24" s="17">
        <v>1341.0462574523999</v>
      </c>
      <c r="Q24" s="17">
        <v>2770.5890743496666</v>
      </c>
      <c r="R24" s="17">
        <v>2815.3078531718561</v>
      </c>
      <c r="S24" s="17">
        <v>3014.6684165237129</v>
      </c>
      <c r="T24" s="17">
        <v>3704.4353773589996</v>
      </c>
      <c r="U24" s="17">
        <v>3763.0115939658203</v>
      </c>
      <c r="V24" s="17">
        <v>3854.8285496568224</v>
      </c>
      <c r="W24" s="17">
        <v>3887.0895173301478</v>
      </c>
    </row>
    <row r="25" spans="1:23" s="3" customFormat="1"/>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6" t="s">
        <v>127</v>
      </c>
      <c r="C28" s="5">
        <v>93.447285708300001</v>
      </c>
      <c r="D28" s="5">
        <v>94.270500118900003</v>
      </c>
      <c r="E28" s="5">
        <v>95.448128374600003</v>
      </c>
      <c r="F28" s="5">
        <v>106.59043971849999</v>
      </c>
      <c r="G28" s="5">
        <v>119.96207300570001</v>
      </c>
      <c r="H28" s="5">
        <v>134.55668096049999</v>
      </c>
      <c r="I28" s="5">
        <v>150.6818773988</v>
      </c>
      <c r="J28" s="5">
        <v>527.77080581099995</v>
      </c>
      <c r="K28" s="5">
        <v>563.45376385069994</v>
      </c>
      <c r="L28" s="5">
        <v>574.59630043569996</v>
      </c>
      <c r="M28" s="5">
        <v>587.36067244679998</v>
      </c>
      <c r="N28" s="5">
        <v>606.59748056979993</v>
      </c>
      <c r="O28" s="5">
        <v>567.67277505590005</v>
      </c>
      <c r="P28" s="5">
        <v>580.74961242090001</v>
      </c>
      <c r="Q28" s="5">
        <v>623.54321123689999</v>
      </c>
      <c r="R28" s="5">
        <v>646.59787133400005</v>
      </c>
      <c r="S28" s="5">
        <v>672.27018515350005</v>
      </c>
      <c r="T28" s="5">
        <v>1604.6275132739001</v>
      </c>
      <c r="U28" s="5">
        <v>1637.4883910519002</v>
      </c>
      <c r="V28" s="5">
        <v>1656.9957243118001</v>
      </c>
      <c r="W28" s="5">
        <v>3721.4985086171</v>
      </c>
    </row>
    <row r="29" spans="1:23" s="3" customFormat="1">
      <c r="A29" s="6" t="s">
        <v>144</v>
      </c>
      <c r="B29" s="6" t="s">
        <v>128</v>
      </c>
      <c r="C29" s="5">
        <v>0</v>
      </c>
      <c r="D29" s="5">
        <v>0</v>
      </c>
      <c r="E29" s="5">
        <v>0</v>
      </c>
      <c r="F29" s="5">
        <v>0</v>
      </c>
      <c r="G29" s="5">
        <v>0</v>
      </c>
      <c r="H29" s="5">
        <v>0</v>
      </c>
      <c r="I29" s="5">
        <v>0</v>
      </c>
      <c r="J29" s="5">
        <v>93.480243040000005</v>
      </c>
      <c r="K29" s="5">
        <v>93.480243040000005</v>
      </c>
      <c r="L29" s="5">
        <v>93.480243040000005</v>
      </c>
      <c r="M29" s="5">
        <v>93.480243040000005</v>
      </c>
      <c r="N29" s="5">
        <v>93.480243040000005</v>
      </c>
      <c r="O29" s="5">
        <v>93.480243040000005</v>
      </c>
      <c r="P29" s="5">
        <v>93.480243040000005</v>
      </c>
      <c r="Q29" s="5">
        <v>93.480243040000005</v>
      </c>
      <c r="R29" s="5">
        <v>93.480243040000005</v>
      </c>
      <c r="S29" s="5">
        <v>93.480243040000005</v>
      </c>
      <c r="T29" s="5">
        <v>93.480243040000005</v>
      </c>
      <c r="U29" s="5">
        <v>93.480243040000005</v>
      </c>
      <c r="V29" s="5">
        <v>93.480243040000005</v>
      </c>
      <c r="W29" s="5">
        <v>93.480243040000005</v>
      </c>
    </row>
    <row r="30" spans="1:23" s="3" customFormat="1">
      <c r="A30" s="6" t="s">
        <v>144</v>
      </c>
      <c r="B30" s="6" t="s">
        <v>129</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117</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99" t="s">
        <v>149</v>
      </c>
      <c r="B32" s="99"/>
      <c r="C32" s="17">
        <v>167.23642854177231</v>
      </c>
      <c r="D32" s="17">
        <v>184.79058845835618</v>
      </c>
      <c r="E32" s="17">
        <v>206.87217756937849</v>
      </c>
      <c r="F32" s="17">
        <v>241.85109253205067</v>
      </c>
      <c r="G32" s="17">
        <v>274.83143558094321</v>
      </c>
      <c r="H32" s="17">
        <v>303.47813814018826</v>
      </c>
      <c r="I32" s="17">
        <v>331.60111512627645</v>
      </c>
      <c r="J32" s="17">
        <v>811.94721712509477</v>
      </c>
      <c r="K32" s="17">
        <v>890.13818042690298</v>
      </c>
      <c r="L32" s="17">
        <v>896.7184772649897</v>
      </c>
      <c r="M32" s="17">
        <v>910.64949159992511</v>
      </c>
      <c r="N32" s="17">
        <v>942.898832623825</v>
      </c>
      <c r="O32" s="17">
        <v>914.31984075403511</v>
      </c>
      <c r="P32" s="17">
        <v>961.94082503845391</v>
      </c>
      <c r="Q32" s="17">
        <v>1052.3978197063634</v>
      </c>
      <c r="R32" s="17">
        <v>1098.9822006735776</v>
      </c>
      <c r="S32" s="17">
        <v>1153.6815741242722</v>
      </c>
      <c r="T32" s="17">
        <v>2118.8754586078585</v>
      </c>
      <c r="U32" s="17">
        <v>2188.5531057897224</v>
      </c>
      <c r="V32" s="17">
        <v>2228.0537683391149</v>
      </c>
      <c r="W32" s="17">
        <v>4310.0672443444282</v>
      </c>
    </row>
    <row r="33" spans="1:23" s="3" customFormat="1"/>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6" t="s">
        <v>127</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256.09502223139998</v>
      </c>
      <c r="N36" s="5">
        <v>260.08549161560001</v>
      </c>
      <c r="O36" s="5">
        <v>263.8907610279</v>
      </c>
      <c r="P36" s="5">
        <v>863.22934389340003</v>
      </c>
      <c r="Q36" s="5">
        <v>872.39805096509997</v>
      </c>
      <c r="R36" s="5">
        <v>878.45853983469999</v>
      </c>
      <c r="S36" s="5">
        <v>885.0804539984</v>
      </c>
      <c r="T36" s="5">
        <v>892.85502038909999</v>
      </c>
      <c r="U36" s="5">
        <v>901.77792036519998</v>
      </c>
      <c r="V36" s="5">
        <v>905.67559309260002</v>
      </c>
      <c r="W36" s="5">
        <v>1318.7981050377</v>
      </c>
    </row>
    <row r="37" spans="1:23" s="3" customFormat="1">
      <c r="A37" s="6" t="s">
        <v>145</v>
      </c>
      <c r="B37" s="6" t="s">
        <v>128</v>
      </c>
      <c r="C37" s="5">
        <v>0</v>
      </c>
      <c r="D37" s="5">
        <v>0</v>
      </c>
      <c r="E37" s="5">
        <v>0</v>
      </c>
      <c r="F37" s="5">
        <v>0</v>
      </c>
      <c r="G37" s="5">
        <v>0</v>
      </c>
      <c r="H37" s="5">
        <v>0</v>
      </c>
      <c r="I37" s="5">
        <v>0</v>
      </c>
      <c r="J37" s="5">
        <v>0</v>
      </c>
      <c r="K37" s="5">
        <v>0</v>
      </c>
      <c r="L37" s="5">
        <v>0</v>
      </c>
      <c r="M37" s="5">
        <v>0</v>
      </c>
      <c r="N37" s="5">
        <v>0</v>
      </c>
      <c r="O37" s="5">
        <v>0</v>
      </c>
      <c r="P37" s="5">
        <v>0</v>
      </c>
      <c r="Q37" s="5">
        <v>221.57595817999999</v>
      </c>
      <c r="R37" s="5">
        <v>319.57909910000001</v>
      </c>
      <c r="S37" s="5">
        <v>1128.1512775399999</v>
      </c>
      <c r="T37" s="5">
        <v>1128.1512775399999</v>
      </c>
      <c r="U37" s="5">
        <v>1128.1512775399999</v>
      </c>
      <c r="V37" s="5">
        <v>1128.1512775399999</v>
      </c>
      <c r="W37" s="5">
        <v>1128.1512775399999</v>
      </c>
    </row>
    <row r="38" spans="1:23" s="3" customFormat="1">
      <c r="A38" s="6" t="s">
        <v>145</v>
      </c>
      <c r="B38" s="6"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6" t="s">
        <v>117</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99" t="s">
        <v>149</v>
      </c>
      <c r="B40" s="99"/>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363.53262903945762</v>
      </c>
      <c r="N40" s="17">
        <v>366.51520999394671</v>
      </c>
      <c r="O40" s="17">
        <v>370.47679952490137</v>
      </c>
      <c r="P40" s="17">
        <v>973.70684913451726</v>
      </c>
      <c r="Q40" s="17">
        <v>1213.5002884009714</v>
      </c>
      <c r="R40" s="17">
        <v>1323.2470250878052</v>
      </c>
      <c r="S40" s="17">
        <v>2145.6651241660365</v>
      </c>
      <c r="T40" s="17">
        <v>2161.9617083432699</v>
      </c>
      <c r="U40" s="17">
        <v>2180.6666594507928</v>
      </c>
      <c r="V40" s="17">
        <v>2188.0819126805527</v>
      </c>
      <c r="W40" s="17">
        <v>2604.6311899764637</v>
      </c>
    </row>
    <row r="41" spans="1:23" s="3" customFormat="1"/>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6" t="s">
        <v>127</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146</v>
      </c>
      <c r="B45" s="6"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6" t="s">
        <v>117</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99" t="s">
        <v>149</v>
      </c>
      <c r="B48" s="99"/>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75</v>
      </c>
      <c r="B4" s="80" t="s">
        <v>127</v>
      </c>
      <c r="C4" s="5">
        <v>129.4627977049729</v>
      </c>
      <c r="D4" s="5">
        <v>164.84140052819629</v>
      </c>
      <c r="E4" s="5">
        <v>159.54220882327814</v>
      </c>
      <c r="F4" s="5">
        <v>193.18458704395684</v>
      </c>
      <c r="G4" s="5">
        <v>216.07427365856483</v>
      </c>
      <c r="H4" s="5">
        <v>240.06403052475639</v>
      </c>
      <c r="I4" s="5">
        <v>342.78683736424694</v>
      </c>
      <c r="J4" s="5">
        <v>339.21962685088818</v>
      </c>
      <c r="K4" s="5">
        <v>462.47571020289774</v>
      </c>
      <c r="L4" s="5">
        <v>629.51826724915315</v>
      </c>
      <c r="M4" s="5">
        <v>736.11268003055784</v>
      </c>
      <c r="N4" s="5">
        <v>804.7806265693838</v>
      </c>
      <c r="O4" s="5">
        <v>1027.0913962902091</v>
      </c>
      <c r="P4" s="5">
        <v>1203.3465503208113</v>
      </c>
      <c r="Q4" s="5">
        <v>1411.4317840121196</v>
      </c>
      <c r="R4" s="5">
        <v>1682.6786003392638</v>
      </c>
      <c r="S4" s="5">
        <v>1601.992818134963</v>
      </c>
      <c r="T4" s="5">
        <v>1607.2517411022795</v>
      </c>
      <c r="U4" s="5">
        <v>1570.9322798370536</v>
      </c>
      <c r="V4" s="5">
        <v>1611.2510145589533</v>
      </c>
      <c r="W4" s="5">
        <v>1645.0033062850391</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75</v>
      </c>
      <c r="B5" s="80" t="s">
        <v>128</v>
      </c>
      <c r="C5" s="5">
        <v>11.56769546534224</v>
      </c>
      <c r="D5" s="5">
        <v>30.382991616182601</v>
      </c>
      <c r="E5" s="5">
        <v>40.52353666225801</v>
      </c>
      <c r="F5" s="5">
        <v>63.315561761520087</v>
      </c>
      <c r="G5" s="5">
        <v>42.156604304189003</v>
      </c>
      <c r="H5" s="5">
        <v>47.128718434770931</v>
      </c>
      <c r="I5" s="5">
        <v>124.41431105196912</v>
      </c>
      <c r="J5" s="5">
        <v>810.71636827650991</v>
      </c>
      <c r="K5" s="5">
        <v>1162.6798251706598</v>
      </c>
      <c r="L5" s="5">
        <v>1457.0530381588223</v>
      </c>
      <c r="M5" s="5">
        <v>2068.1766360434176</v>
      </c>
      <c r="N5" s="5">
        <v>3246.5372956580727</v>
      </c>
      <c r="O5" s="5">
        <v>3342.6680384503979</v>
      </c>
      <c r="P5" s="5">
        <v>3921.00318302697</v>
      </c>
      <c r="Q5" s="5">
        <v>7307.8373491899201</v>
      </c>
      <c r="R5" s="5">
        <v>7461.258829965107</v>
      </c>
      <c r="S5" s="5">
        <v>7443.1817791906933</v>
      </c>
      <c r="T5" s="5">
        <v>6729.8588522730397</v>
      </c>
      <c r="U5" s="5">
        <v>6788.1690934906846</v>
      </c>
      <c r="V5" s="5">
        <v>6743.6569300716337</v>
      </c>
      <c r="W5" s="5">
        <v>6926.7995192936396</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75</v>
      </c>
      <c r="B6" s="80" t="s">
        <v>129</v>
      </c>
      <c r="C6" s="5">
        <v>0</v>
      </c>
      <c r="D6" s="5">
        <v>0</v>
      </c>
      <c r="E6" s="5">
        <v>0</v>
      </c>
      <c r="F6" s="5">
        <v>30.463675249556132</v>
      </c>
      <c r="G6" s="5">
        <v>228.36329572759999</v>
      </c>
      <c r="H6" s="5">
        <v>359.78551414732601</v>
      </c>
      <c r="I6" s="5">
        <v>678.41939306253892</v>
      </c>
      <c r="J6" s="5">
        <v>292.56115060018828</v>
      </c>
      <c r="K6" s="5">
        <v>296.03877097668027</v>
      </c>
      <c r="L6" s="5">
        <v>1883.1842189551651</v>
      </c>
      <c r="M6" s="5">
        <v>716.06823088302303</v>
      </c>
      <c r="N6" s="5">
        <v>908.08656330165502</v>
      </c>
      <c r="O6" s="5">
        <v>470.9696800764994</v>
      </c>
      <c r="P6" s="5">
        <v>427.35475875254923</v>
      </c>
      <c r="Q6" s="5">
        <v>1950.3992724539671</v>
      </c>
      <c r="R6" s="5">
        <v>1806.2706277468274</v>
      </c>
      <c r="S6" s="5">
        <v>1460.3306507547275</v>
      </c>
      <c r="T6" s="5">
        <v>1833.4235249292951</v>
      </c>
      <c r="U6" s="5">
        <v>1730.7951895874803</v>
      </c>
      <c r="V6" s="5">
        <v>1598.6685173197147</v>
      </c>
      <c r="W6" s="5">
        <v>2058.4111805899674</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75</v>
      </c>
      <c r="B7" s="80" t="s">
        <v>117</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99" t="s">
        <v>150</v>
      </c>
      <c r="B8" s="99"/>
      <c r="C8" s="17">
        <v>448.91198145027096</v>
      </c>
      <c r="D8" s="17">
        <v>544.79228132985168</v>
      </c>
      <c r="E8" s="17">
        <v>605.87032739396921</v>
      </c>
      <c r="F8" s="17">
        <v>752.98968598727481</v>
      </c>
      <c r="G8" s="17">
        <v>999.47520688657721</v>
      </c>
      <c r="H8" s="17">
        <v>1204.6606628466689</v>
      </c>
      <c r="I8" s="17">
        <v>1734.6651346419071</v>
      </c>
      <c r="J8" s="17">
        <v>2061.4523269412825</v>
      </c>
      <c r="K8" s="17">
        <v>2611.1615455153601</v>
      </c>
      <c r="L8" s="17">
        <v>4705.331132532433</v>
      </c>
      <c r="M8" s="17">
        <v>4257.121314941005</v>
      </c>
      <c r="N8" s="17">
        <v>5710.495153587166</v>
      </c>
      <c r="O8" s="17">
        <v>5615.8387273375538</v>
      </c>
      <c r="P8" s="17">
        <v>6379.0460431558949</v>
      </c>
      <c r="Q8" s="17">
        <v>11585.278951011454</v>
      </c>
      <c r="R8" s="17">
        <v>11967.83846912849</v>
      </c>
      <c r="S8" s="17">
        <v>11605.000125990393</v>
      </c>
      <c r="T8" s="17">
        <v>11353.189563137947</v>
      </c>
      <c r="U8" s="17">
        <v>11349.376789789858</v>
      </c>
      <c r="V8" s="17">
        <v>11294.49441311488</v>
      </c>
      <c r="W8" s="17">
        <v>12028.6673601235</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126</v>
      </c>
      <c r="B12" s="80" t="s">
        <v>127</v>
      </c>
      <c r="C12" s="5">
        <v>24.741298455137894</v>
      </c>
      <c r="D12" s="5">
        <v>25.106507701682457</v>
      </c>
      <c r="E12" s="5">
        <v>15.075328378785718</v>
      </c>
      <c r="F12" s="5">
        <v>22.882375675848145</v>
      </c>
      <c r="G12" s="5">
        <v>26.156633319152174</v>
      </c>
      <c r="H12" s="5">
        <v>45.317548036712665</v>
      </c>
      <c r="I12" s="5">
        <v>97.219853956287409</v>
      </c>
      <c r="J12" s="5">
        <v>94.463708358167665</v>
      </c>
      <c r="K12" s="5">
        <v>124.76437407397071</v>
      </c>
      <c r="L12" s="5">
        <v>197.64646886068527</v>
      </c>
      <c r="M12" s="5">
        <v>175.52494517135995</v>
      </c>
      <c r="N12" s="5">
        <v>221.30888430460976</v>
      </c>
      <c r="O12" s="5">
        <v>394.81466148680022</v>
      </c>
      <c r="P12" s="5">
        <v>392.3186929966854</v>
      </c>
      <c r="Q12" s="5">
        <v>421.87639008236363</v>
      </c>
      <c r="R12" s="5">
        <v>421.95510553203042</v>
      </c>
      <c r="S12" s="5">
        <v>360.71209027322533</v>
      </c>
      <c r="T12" s="5">
        <v>379.35010710350201</v>
      </c>
      <c r="U12" s="5">
        <v>281.09632107794835</v>
      </c>
      <c r="V12" s="5">
        <v>310.91254930131248</v>
      </c>
      <c r="W12" s="5">
        <v>294.38137853502531</v>
      </c>
    </row>
    <row r="13" spans="1:55" s="3" customFormat="1">
      <c r="A13" s="6" t="s">
        <v>126</v>
      </c>
      <c r="B13" s="80" t="s">
        <v>128</v>
      </c>
      <c r="C13" s="5">
        <v>4.6454396730748613</v>
      </c>
      <c r="D13" s="5">
        <v>5.6428006951662271</v>
      </c>
      <c r="E13" s="5">
        <v>5.8887001778004455</v>
      </c>
      <c r="F13" s="5">
        <v>16.814140000228701</v>
      </c>
      <c r="G13" s="5">
        <v>7.0088434972113447</v>
      </c>
      <c r="H13" s="5">
        <v>7.6420420246206788</v>
      </c>
      <c r="I13" s="5">
        <v>8.2721477888333386</v>
      </c>
      <c r="J13" s="5">
        <v>87.524678118575054</v>
      </c>
      <c r="K13" s="5">
        <v>147.18945581858219</v>
      </c>
      <c r="L13" s="5">
        <v>326.99072956327109</v>
      </c>
      <c r="M13" s="5">
        <v>227.74123204336311</v>
      </c>
      <c r="N13" s="5">
        <v>277.6375612666356</v>
      </c>
      <c r="O13" s="5">
        <v>389.28934623531717</v>
      </c>
      <c r="P13" s="5">
        <v>445.7923898087173</v>
      </c>
      <c r="Q13" s="5">
        <v>547.03235118120574</v>
      </c>
      <c r="R13" s="5">
        <v>529.13375698018319</v>
      </c>
      <c r="S13" s="5">
        <v>362.71603531410625</v>
      </c>
      <c r="T13" s="5">
        <v>400.00430661065064</v>
      </c>
      <c r="U13" s="5">
        <v>282.74404614047256</v>
      </c>
      <c r="V13" s="5">
        <v>254.54712691985159</v>
      </c>
      <c r="W13" s="5">
        <v>271.16937924025109</v>
      </c>
    </row>
    <row r="14" spans="1:55" s="3" customFormat="1">
      <c r="A14" s="6" t="s">
        <v>126</v>
      </c>
      <c r="B14" s="80" t="s">
        <v>129</v>
      </c>
      <c r="C14" s="5">
        <v>0</v>
      </c>
      <c r="D14" s="5">
        <v>0</v>
      </c>
      <c r="E14" s="5">
        <v>0</v>
      </c>
      <c r="F14" s="5">
        <v>30.463675249556132</v>
      </c>
      <c r="G14" s="5">
        <v>228.36329572759999</v>
      </c>
      <c r="H14" s="5">
        <v>359.78551414732601</v>
      </c>
      <c r="I14" s="5">
        <v>678.41939306253892</v>
      </c>
      <c r="J14" s="5">
        <v>292.56115060018828</v>
      </c>
      <c r="K14" s="5">
        <v>296.03877097668027</v>
      </c>
      <c r="L14" s="5">
        <v>1883.1842189551651</v>
      </c>
      <c r="M14" s="5">
        <v>716.06823088302303</v>
      </c>
      <c r="N14" s="5">
        <v>908.08656330165502</v>
      </c>
      <c r="O14" s="5">
        <v>470.9696800764994</v>
      </c>
      <c r="P14" s="5">
        <v>369.54454675725827</v>
      </c>
      <c r="Q14" s="5">
        <v>1896.5076208139126</v>
      </c>
      <c r="R14" s="5">
        <v>1750.1128484975725</v>
      </c>
      <c r="S14" s="5">
        <v>893.16829700899552</v>
      </c>
      <c r="T14" s="5">
        <v>1101.3826662860529</v>
      </c>
      <c r="U14" s="5">
        <v>786.08642668070684</v>
      </c>
      <c r="V14" s="5">
        <v>711.10871751048762</v>
      </c>
      <c r="W14" s="5">
        <v>638.43541454673652</v>
      </c>
    </row>
    <row r="15" spans="1:55" s="3" customFormat="1">
      <c r="A15" s="6" t="s">
        <v>126</v>
      </c>
      <c r="B15" s="80" t="s">
        <v>117</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99" t="s">
        <v>150</v>
      </c>
      <c r="B16" s="99"/>
      <c r="C16" s="17">
        <v>137.15190755888975</v>
      </c>
      <c r="D16" s="17">
        <v>159.90565726898768</v>
      </c>
      <c r="E16" s="17">
        <v>178.81736412611315</v>
      </c>
      <c r="F16" s="17">
        <v>258.68367675284094</v>
      </c>
      <c r="G16" s="17">
        <v>475.66999863564149</v>
      </c>
      <c r="H16" s="17">
        <v>649.62541670059841</v>
      </c>
      <c r="I16" s="17">
        <v>1033.0015972485567</v>
      </c>
      <c r="J16" s="17">
        <v>739.87409125831607</v>
      </c>
      <c r="K16" s="17">
        <v>866.6105179498162</v>
      </c>
      <c r="L16" s="17">
        <v>2726.7368866782081</v>
      </c>
      <c r="M16" s="17">
        <v>1440.5612262540171</v>
      </c>
      <c r="N16" s="17">
        <v>1732.6257760753665</v>
      </c>
      <c r="O16" s="17">
        <v>1592.1214270468035</v>
      </c>
      <c r="P16" s="17">
        <v>1565.453608867087</v>
      </c>
      <c r="Q16" s="17">
        <v>3262.314367659922</v>
      </c>
      <c r="R16" s="17">
        <v>3140.765656989563</v>
      </c>
      <c r="S16" s="17">
        <v>2086.3566253117592</v>
      </c>
      <c r="T16" s="17">
        <v>2384.6903692823694</v>
      </c>
      <c r="U16" s="17">
        <v>1881.9899780602807</v>
      </c>
      <c r="V16" s="17">
        <v>1839.5813177741238</v>
      </c>
      <c r="W16" s="17">
        <v>1790.9270162837779</v>
      </c>
    </row>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80" t="s">
        <v>127</v>
      </c>
      <c r="C20" s="5">
        <v>11.014908515808676</v>
      </c>
      <c r="D20" s="5">
        <v>11.385371177199366</v>
      </c>
      <c r="E20" s="5">
        <v>11.780920760520802</v>
      </c>
      <c r="F20" s="5">
        <v>18.913002058075321</v>
      </c>
      <c r="G20" s="5">
        <v>27.897497084339452</v>
      </c>
      <c r="H20" s="5">
        <v>35.540586032580677</v>
      </c>
      <c r="I20" s="5">
        <v>51.076625153447083</v>
      </c>
      <c r="J20" s="5">
        <v>62.956778392611284</v>
      </c>
      <c r="K20" s="5">
        <v>103.51005420998409</v>
      </c>
      <c r="L20" s="5">
        <v>88.602794679100938</v>
      </c>
      <c r="M20" s="5">
        <v>97.00227114728736</v>
      </c>
      <c r="N20" s="5">
        <v>106.52897649601492</v>
      </c>
      <c r="O20" s="5">
        <v>172.72412263592844</v>
      </c>
      <c r="P20" s="5">
        <v>184.89039085992056</v>
      </c>
      <c r="Q20" s="5">
        <v>327.74513544737545</v>
      </c>
      <c r="R20" s="5">
        <v>578.27434797212243</v>
      </c>
      <c r="S20" s="5">
        <v>568.69842400093182</v>
      </c>
      <c r="T20" s="5">
        <v>542.01647948953223</v>
      </c>
      <c r="U20" s="5">
        <v>573.62104470356348</v>
      </c>
      <c r="V20" s="5">
        <v>582.02426526680802</v>
      </c>
      <c r="W20" s="5">
        <v>603.65432203276919</v>
      </c>
    </row>
    <row r="21" spans="1:23" s="3" customFormat="1">
      <c r="A21" s="6" t="s">
        <v>143</v>
      </c>
      <c r="B21" s="80" t="s">
        <v>128</v>
      </c>
      <c r="C21" s="5">
        <v>6.9222557922673786</v>
      </c>
      <c r="D21" s="5">
        <v>24.740190921016374</v>
      </c>
      <c r="E21" s="5">
        <v>34.634836484457566</v>
      </c>
      <c r="F21" s="5">
        <v>46.501421761291382</v>
      </c>
      <c r="G21" s="5">
        <v>35.147760806977658</v>
      </c>
      <c r="H21" s="5">
        <v>39.486676410150253</v>
      </c>
      <c r="I21" s="5">
        <v>116.14216326313579</v>
      </c>
      <c r="J21" s="5">
        <v>121.98400321569369</v>
      </c>
      <c r="K21" s="5">
        <v>233.17710866989276</v>
      </c>
      <c r="L21" s="5">
        <v>324.24171594653279</v>
      </c>
      <c r="M21" s="5">
        <v>318.22258941797128</v>
      </c>
      <c r="N21" s="5">
        <v>480.32743237610651</v>
      </c>
      <c r="O21" s="5">
        <v>688.70065550360755</v>
      </c>
      <c r="P21" s="5">
        <v>1206.2067017744289</v>
      </c>
      <c r="Q21" s="5">
        <v>3073.5583313453367</v>
      </c>
      <c r="R21" s="5">
        <v>3078.3554193859386</v>
      </c>
      <c r="S21" s="5">
        <v>3172.6694939068598</v>
      </c>
      <c r="T21" s="5">
        <v>2638.0364294448095</v>
      </c>
      <c r="U21" s="5">
        <v>2804.7763261022847</v>
      </c>
      <c r="V21" s="5">
        <v>2875.2344555077489</v>
      </c>
      <c r="W21" s="5">
        <v>2828.7818427968887</v>
      </c>
    </row>
    <row r="22" spans="1:23" s="3" customFormat="1">
      <c r="A22" s="6" t="s">
        <v>143</v>
      </c>
      <c r="B22" s="80" t="s">
        <v>129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143</v>
      </c>
      <c r="B23" s="80" t="s">
        <v>117</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99" t="s">
        <v>150</v>
      </c>
      <c r="B24" s="99"/>
      <c r="C24" s="17">
        <v>66.721812306946163</v>
      </c>
      <c r="D24" s="17">
        <v>95.756208098965232</v>
      </c>
      <c r="E24" s="17">
        <v>119.38879832672107</v>
      </c>
      <c r="F24" s="17">
        <v>153.4767068775335</v>
      </c>
      <c r="G24" s="17">
        <v>166.12221077594108</v>
      </c>
      <c r="H24" s="17">
        <v>190.10254682834494</v>
      </c>
      <c r="I24" s="17">
        <v>290.8754696723289</v>
      </c>
      <c r="J24" s="17">
        <v>317.77475157134097</v>
      </c>
      <c r="K24" s="17">
        <v>486.71420858545287</v>
      </c>
      <c r="L24" s="17">
        <v>576.95408196701771</v>
      </c>
      <c r="M24" s="17">
        <v>579.74271137785263</v>
      </c>
      <c r="N24" s="17">
        <v>755.12836983091938</v>
      </c>
      <c r="O24" s="17">
        <v>1036.660926060151</v>
      </c>
      <c r="P24" s="17">
        <v>1577.7203022906403</v>
      </c>
      <c r="Q24" s="17">
        <v>3606.9076217722341</v>
      </c>
      <c r="R24" s="17">
        <v>3886.1732360361043</v>
      </c>
      <c r="S24" s="17">
        <v>3988.8404855735748</v>
      </c>
      <c r="T24" s="17">
        <v>3446.8069785081389</v>
      </c>
      <c r="U24" s="17">
        <v>3661.7252823130243</v>
      </c>
      <c r="V24" s="17">
        <v>3764.2739248768307</v>
      </c>
      <c r="W24" s="17">
        <v>3754.7101023856781</v>
      </c>
    </row>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80" t="s">
        <v>127</v>
      </c>
      <c r="C28" s="5">
        <v>18.443933122100546</v>
      </c>
      <c r="D28" s="5">
        <v>36.824555181774514</v>
      </c>
      <c r="E28" s="5">
        <v>37.883227924991182</v>
      </c>
      <c r="F28" s="5">
        <v>51.618282607586487</v>
      </c>
      <c r="G28" s="5">
        <v>59.285968228536355</v>
      </c>
      <c r="H28" s="5">
        <v>54.035810215199866</v>
      </c>
      <c r="I28" s="5">
        <v>82.686296811534319</v>
      </c>
      <c r="J28" s="5">
        <v>73.946046518976601</v>
      </c>
      <c r="K28" s="5">
        <v>118.38278846102722</v>
      </c>
      <c r="L28" s="5">
        <v>131.65005538742966</v>
      </c>
      <c r="M28" s="5">
        <v>136.79297155585127</v>
      </c>
      <c r="N28" s="5">
        <v>149.59951754996678</v>
      </c>
      <c r="O28" s="5">
        <v>137.27952558479473</v>
      </c>
      <c r="P28" s="5">
        <v>154.61171434914388</v>
      </c>
      <c r="Q28" s="5">
        <v>188.0238278908557</v>
      </c>
      <c r="R28" s="5">
        <v>213.09114602229579</v>
      </c>
      <c r="S28" s="5">
        <v>207.02614911402227</v>
      </c>
      <c r="T28" s="5">
        <v>224.54772045775218</v>
      </c>
      <c r="U28" s="5">
        <v>240.88762813056911</v>
      </c>
      <c r="V28" s="5">
        <v>251.42124329761265</v>
      </c>
      <c r="W28" s="5">
        <v>271.90273091082827</v>
      </c>
    </row>
    <row r="29" spans="1:23" s="3" customFormat="1">
      <c r="A29" s="6" t="s">
        <v>144</v>
      </c>
      <c r="B29" s="80" t="s">
        <v>128</v>
      </c>
      <c r="C29" s="5">
        <v>0</v>
      </c>
      <c r="D29" s="5">
        <v>0</v>
      </c>
      <c r="E29" s="5">
        <v>0</v>
      </c>
      <c r="F29" s="5">
        <v>0</v>
      </c>
      <c r="G29" s="5">
        <v>0</v>
      </c>
      <c r="H29" s="5">
        <v>0</v>
      </c>
      <c r="I29" s="5">
        <v>0</v>
      </c>
      <c r="J29" s="5">
        <v>601.20768694224103</v>
      </c>
      <c r="K29" s="5">
        <v>782.3132606821847</v>
      </c>
      <c r="L29" s="5">
        <v>805.82059264901875</v>
      </c>
      <c r="M29" s="5">
        <v>1521.7234123426201</v>
      </c>
      <c r="N29" s="5">
        <v>2488.0824369403854</v>
      </c>
      <c r="O29" s="5">
        <v>2264.2115375204776</v>
      </c>
      <c r="P29" s="5">
        <v>2268.539852838765</v>
      </c>
      <c r="Q29" s="5">
        <v>2799.9276242446831</v>
      </c>
      <c r="R29" s="5">
        <v>2914.5572838869411</v>
      </c>
      <c r="S29" s="5">
        <v>2990.4309299225588</v>
      </c>
      <c r="T29" s="5">
        <v>2791.8836562946071</v>
      </c>
      <c r="U29" s="5">
        <v>2776.2847426644121</v>
      </c>
      <c r="V29" s="5">
        <v>2721.6333093595831</v>
      </c>
      <c r="W29" s="5">
        <v>2913.50348646473</v>
      </c>
    </row>
    <row r="30" spans="1:23" s="3" customFormat="1">
      <c r="A30" s="6" t="s">
        <v>144</v>
      </c>
      <c r="B30" s="80" t="s">
        <v>129</v>
      </c>
      <c r="C30" s="5">
        <v>0</v>
      </c>
      <c r="D30" s="5">
        <v>0</v>
      </c>
      <c r="E30" s="5">
        <v>0</v>
      </c>
      <c r="F30" s="5">
        <v>0</v>
      </c>
      <c r="G30" s="5">
        <v>0</v>
      </c>
      <c r="H30" s="5">
        <v>0</v>
      </c>
      <c r="I30" s="5">
        <v>0</v>
      </c>
      <c r="J30" s="5">
        <v>0</v>
      </c>
      <c r="K30" s="5">
        <v>0</v>
      </c>
      <c r="L30" s="5">
        <v>0</v>
      </c>
      <c r="M30" s="5">
        <v>0</v>
      </c>
      <c r="N30" s="5">
        <v>0</v>
      </c>
      <c r="O30" s="5">
        <v>0</v>
      </c>
      <c r="P30" s="5">
        <v>57.810211995290942</v>
      </c>
      <c r="Q30" s="5">
        <v>53.891651640054555</v>
      </c>
      <c r="R30" s="5">
        <v>56.157779249254794</v>
      </c>
      <c r="S30" s="5">
        <v>567.16235374573193</v>
      </c>
      <c r="T30" s="5">
        <v>732.04085864324236</v>
      </c>
      <c r="U30" s="5">
        <v>944.70876290677359</v>
      </c>
      <c r="V30" s="5">
        <v>887.559799809227</v>
      </c>
      <c r="W30" s="5">
        <v>1419.9757660432308</v>
      </c>
    </row>
    <row r="31" spans="1:23" s="3" customFormat="1">
      <c r="A31" s="6" t="s">
        <v>144</v>
      </c>
      <c r="B31" s="80" t="s">
        <v>117</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99" t="s">
        <v>150</v>
      </c>
      <c r="B32" s="99"/>
      <c r="C32" s="17">
        <v>64.108476556102147</v>
      </c>
      <c r="D32" s="17">
        <v>91.51996089709651</v>
      </c>
      <c r="E32" s="17">
        <v>104.32905035435317</v>
      </c>
      <c r="F32" s="17">
        <v>133.04752988624489</v>
      </c>
      <c r="G32" s="17">
        <v>152.75430953474745</v>
      </c>
      <c r="H32" s="17">
        <v>159.75309771354685</v>
      </c>
      <c r="I32" s="17">
        <v>199.42413914114132</v>
      </c>
      <c r="J32" s="17">
        <v>799.42562058422163</v>
      </c>
      <c r="K32" s="17">
        <v>1043.4010971456148</v>
      </c>
      <c r="L32" s="17">
        <v>1091.1728097840435</v>
      </c>
      <c r="M32" s="17">
        <v>1812.5473429962103</v>
      </c>
      <c r="N32" s="17">
        <v>2798.5177489423968</v>
      </c>
      <c r="O32" s="17">
        <v>2568.4333913803221</v>
      </c>
      <c r="P32" s="17">
        <v>2664.7822132755086</v>
      </c>
      <c r="Q32" s="17">
        <v>3250.3852452668912</v>
      </c>
      <c r="R32" s="17">
        <v>3419.1128050409161</v>
      </c>
      <c r="S32" s="17">
        <v>4024.035400299756</v>
      </c>
      <c r="T32" s="17">
        <v>4030.2131298071736</v>
      </c>
      <c r="U32" s="17">
        <v>4266.2462359617384</v>
      </c>
      <c r="V32" s="17">
        <v>4185.7594352433762</v>
      </c>
      <c r="W32" s="17">
        <v>4945.0222774588337</v>
      </c>
    </row>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80" t="s">
        <v>127</v>
      </c>
      <c r="C36" s="5">
        <v>74.821477280171322</v>
      </c>
      <c r="D36" s="5">
        <v>91.476323766736613</v>
      </c>
      <c r="E36" s="5">
        <v>94.460765895369363</v>
      </c>
      <c r="F36" s="5">
        <v>99.060447632067223</v>
      </c>
      <c r="G36" s="5">
        <v>102.18141844621088</v>
      </c>
      <c r="H36" s="5">
        <v>103.72801767304486</v>
      </c>
      <c r="I36" s="5">
        <v>111.2825016358307</v>
      </c>
      <c r="J36" s="5">
        <v>106.07345180518502</v>
      </c>
      <c r="K36" s="5">
        <v>115.06839206202474</v>
      </c>
      <c r="L36" s="5">
        <v>208.7272862653175</v>
      </c>
      <c r="M36" s="5">
        <v>323.85252818550919</v>
      </c>
      <c r="N36" s="5">
        <v>321.61739657520673</v>
      </c>
      <c r="O36" s="5">
        <v>316.93394344141484</v>
      </c>
      <c r="P36" s="5">
        <v>466.3748913868028</v>
      </c>
      <c r="Q36" s="5">
        <v>468.46695945444486</v>
      </c>
      <c r="R36" s="5">
        <v>466.32440961887772</v>
      </c>
      <c r="S36" s="5">
        <v>457.25239352053484</v>
      </c>
      <c r="T36" s="5">
        <v>456.42891963183047</v>
      </c>
      <c r="U36" s="5">
        <v>468.89284072567943</v>
      </c>
      <c r="V36" s="5">
        <v>457.2887147735492</v>
      </c>
      <c r="W36" s="5">
        <v>469.86178712076816</v>
      </c>
    </row>
    <row r="37" spans="1:23" s="3" customFormat="1">
      <c r="A37" s="6" t="s">
        <v>145</v>
      </c>
      <c r="B37" s="80" t="s">
        <v>128</v>
      </c>
      <c r="C37" s="5">
        <v>0</v>
      </c>
      <c r="D37" s="5">
        <v>0</v>
      </c>
      <c r="E37" s="5">
        <v>0</v>
      </c>
      <c r="F37" s="5">
        <v>0</v>
      </c>
      <c r="G37" s="5">
        <v>0</v>
      </c>
      <c r="H37" s="5">
        <v>0</v>
      </c>
      <c r="I37" s="5">
        <v>0</v>
      </c>
      <c r="J37" s="5">
        <v>0</v>
      </c>
      <c r="K37" s="5">
        <v>0</v>
      </c>
      <c r="L37" s="5">
        <v>0</v>
      </c>
      <c r="M37" s="5">
        <v>0.48940223946305667</v>
      </c>
      <c r="N37" s="5">
        <v>0.48986507494581077</v>
      </c>
      <c r="O37" s="5">
        <v>0.46649919099545678</v>
      </c>
      <c r="P37" s="5">
        <v>0.46423860505864167</v>
      </c>
      <c r="Q37" s="5">
        <v>887.31904241869483</v>
      </c>
      <c r="R37" s="5">
        <v>939.21236971204473</v>
      </c>
      <c r="S37" s="5">
        <v>917.36532004716776</v>
      </c>
      <c r="T37" s="5">
        <v>899.93445992297302</v>
      </c>
      <c r="U37" s="5">
        <v>924.363978583517</v>
      </c>
      <c r="V37" s="5">
        <v>892.24203828444831</v>
      </c>
      <c r="W37" s="5">
        <v>913.3448107917684</v>
      </c>
    </row>
    <row r="38" spans="1:23" s="3" customFormat="1">
      <c r="A38" s="6" t="s">
        <v>145</v>
      </c>
      <c r="B38" s="80"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80" t="s">
        <v>117</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99" t="s">
        <v>150</v>
      </c>
      <c r="B40" s="99"/>
      <c r="C40" s="17">
        <v>174.54998862056382</v>
      </c>
      <c r="D40" s="17">
        <v>190.61658984320479</v>
      </c>
      <c r="E40" s="17">
        <v>194.99881509891335</v>
      </c>
      <c r="F40" s="17">
        <v>197.60092033390191</v>
      </c>
      <c r="G40" s="17">
        <v>193.91565434778158</v>
      </c>
      <c r="H40" s="17">
        <v>192.27704635151295</v>
      </c>
      <c r="I40" s="17">
        <v>198.45774455467802</v>
      </c>
      <c r="J40" s="17">
        <v>189.66418263804582</v>
      </c>
      <c r="K40" s="17">
        <v>198.82820076361065</v>
      </c>
      <c r="L40" s="17">
        <v>291.82806619044771</v>
      </c>
      <c r="M40" s="17">
        <v>405.85318811527395</v>
      </c>
      <c r="N40" s="17">
        <v>402.52309596011094</v>
      </c>
      <c r="O40" s="17">
        <v>397.04283625320892</v>
      </c>
      <c r="P40" s="17">
        <v>548.27941265519314</v>
      </c>
      <c r="Q40" s="17">
        <v>1440.7480857945086</v>
      </c>
      <c r="R40" s="17">
        <v>1496.84153085412</v>
      </c>
      <c r="S40" s="17">
        <v>1473.5671554407818</v>
      </c>
      <c r="T40" s="17">
        <v>1461.1351984003884</v>
      </c>
      <c r="U40" s="17">
        <v>1505.5803116114455</v>
      </c>
      <c r="V40" s="17">
        <v>1466.6272740364966</v>
      </c>
      <c r="W40" s="17">
        <v>1503.5634217582146</v>
      </c>
    </row>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80" t="s">
        <v>127</v>
      </c>
      <c r="C44" s="5">
        <v>0.44118033175445542</v>
      </c>
      <c r="D44" s="5">
        <v>4.864270080336601E-2</v>
      </c>
      <c r="E44" s="5">
        <v>0.34196586361107123</v>
      </c>
      <c r="F44" s="5">
        <v>0.7104790703796614</v>
      </c>
      <c r="G44" s="5">
        <v>0.55275658032593022</v>
      </c>
      <c r="H44" s="5">
        <v>1.4420685672183164</v>
      </c>
      <c r="I44" s="5">
        <v>0.52155980714741734</v>
      </c>
      <c r="J44" s="5">
        <v>1.7796417759476715</v>
      </c>
      <c r="K44" s="5">
        <v>0.75010139589098435</v>
      </c>
      <c r="L44" s="5">
        <v>2.8916620566196567</v>
      </c>
      <c r="M44" s="5">
        <v>2.9399639705500045</v>
      </c>
      <c r="N44" s="5">
        <v>5.7258516435855231</v>
      </c>
      <c r="O44" s="5">
        <v>5.3391431412708732</v>
      </c>
      <c r="P44" s="5">
        <v>5.1508607282585475</v>
      </c>
      <c r="Q44" s="5">
        <v>5.3194711370799546</v>
      </c>
      <c r="R44" s="5">
        <v>3.0335911939375153</v>
      </c>
      <c r="S44" s="5">
        <v>8.3037612262486604</v>
      </c>
      <c r="T44" s="5">
        <v>4.9085144196625743</v>
      </c>
      <c r="U44" s="5">
        <v>6.4344451992932283</v>
      </c>
      <c r="V44" s="5">
        <v>9.6042419196710913</v>
      </c>
      <c r="W44" s="5">
        <v>5.2030876856481436</v>
      </c>
    </row>
    <row r="45" spans="1:23" s="3" customFormat="1">
      <c r="A45" s="6" t="s">
        <v>146</v>
      </c>
      <c r="B45" s="80"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80"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80" t="s">
        <v>117</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99" t="s">
        <v>150</v>
      </c>
      <c r="B48" s="99"/>
      <c r="C48" s="17">
        <v>6.3797964077690752</v>
      </c>
      <c r="D48" s="17">
        <v>6.9938652215974555</v>
      </c>
      <c r="E48" s="17">
        <v>8.3362994878684216</v>
      </c>
      <c r="F48" s="17">
        <v>10.18085213675357</v>
      </c>
      <c r="G48" s="17">
        <v>11.013033592465531</v>
      </c>
      <c r="H48" s="17">
        <v>12.902555252665616</v>
      </c>
      <c r="I48" s="17">
        <v>12.906184025202117</v>
      </c>
      <c r="J48" s="17">
        <v>14.713680889357672</v>
      </c>
      <c r="K48" s="17">
        <v>15.607521070865385</v>
      </c>
      <c r="L48" s="17">
        <v>18.639287912716156</v>
      </c>
      <c r="M48" s="17">
        <v>18.416846197651005</v>
      </c>
      <c r="N48" s="17">
        <v>21.700162778372924</v>
      </c>
      <c r="O48" s="17">
        <v>21.580146597067575</v>
      </c>
      <c r="P48" s="17">
        <v>22.810506067465948</v>
      </c>
      <c r="Q48" s="17">
        <v>24.923630517898054</v>
      </c>
      <c r="R48" s="17">
        <v>24.945240207786615</v>
      </c>
      <c r="S48" s="17">
        <v>32.200459364519858</v>
      </c>
      <c r="T48" s="17">
        <v>30.343887139875875</v>
      </c>
      <c r="U48" s="17">
        <v>33.834981843372127</v>
      </c>
      <c r="V48" s="17">
        <v>38.25246118405019</v>
      </c>
      <c r="W48" s="17">
        <v>34.444542236992547</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75</v>
      </c>
      <c r="B4" s="80" t="s">
        <v>127</v>
      </c>
      <c r="C4" s="5">
        <v>129.17528738301127</v>
      </c>
      <c r="D4" s="5">
        <v>163.27170359666005</v>
      </c>
      <c r="E4" s="5">
        <v>157.75048057406929</v>
      </c>
      <c r="F4" s="5">
        <v>183.25403905747714</v>
      </c>
      <c r="G4" s="5">
        <v>233.39813972902238</v>
      </c>
      <c r="H4" s="5">
        <v>286.17074796003857</v>
      </c>
      <c r="I4" s="5">
        <v>324.39124964257093</v>
      </c>
      <c r="J4" s="5">
        <v>545.94846577824592</v>
      </c>
      <c r="K4" s="5">
        <v>625.47069307703339</v>
      </c>
      <c r="L4" s="5">
        <v>723.11338348489653</v>
      </c>
      <c r="M4" s="5">
        <v>682.7630478329836</v>
      </c>
      <c r="N4" s="5">
        <v>817.66435167086831</v>
      </c>
      <c r="O4" s="5">
        <v>1049.3815658559147</v>
      </c>
      <c r="P4" s="5">
        <v>1426.6840559962973</v>
      </c>
      <c r="Q4" s="5">
        <v>1818.7725335487953</v>
      </c>
      <c r="R4" s="5">
        <v>1894.7880447689267</v>
      </c>
      <c r="S4" s="5">
        <v>1928.6265557727052</v>
      </c>
      <c r="T4" s="5">
        <v>2662.9866316055377</v>
      </c>
      <c r="U4" s="5">
        <v>2748.5935949787058</v>
      </c>
      <c r="V4" s="5">
        <v>2778.2632800100118</v>
      </c>
      <c r="W4" s="5">
        <v>4058.411295610822</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75</v>
      </c>
      <c r="B5" s="80" t="s">
        <v>128</v>
      </c>
      <c r="C5" s="5">
        <v>11.567695450853527</v>
      </c>
      <c r="D5" s="5">
        <v>32.611648762943013</v>
      </c>
      <c r="E5" s="5">
        <v>34.68955408771599</v>
      </c>
      <c r="F5" s="5">
        <v>93.842522559799363</v>
      </c>
      <c r="G5" s="5">
        <v>35.051281572669119</v>
      </c>
      <c r="H5" s="5">
        <v>63.235513634743498</v>
      </c>
      <c r="I5" s="5">
        <v>148.06248005382355</v>
      </c>
      <c r="J5" s="5">
        <v>307.2965777362221</v>
      </c>
      <c r="K5" s="5">
        <v>357.16360016455201</v>
      </c>
      <c r="L5" s="5">
        <v>516.11590624667315</v>
      </c>
      <c r="M5" s="5">
        <v>421.09428173696415</v>
      </c>
      <c r="N5" s="5">
        <v>1083.0764635852938</v>
      </c>
      <c r="O5" s="5">
        <v>1476.4310320043485</v>
      </c>
      <c r="P5" s="5">
        <v>2202.4880379058441</v>
      </c>
      <c r="Q5" s="5">
        <v>7704.9571915197539</v>
      </c>
      <c r="R5" s="5">
        <v>7840.2325544029245</v>
      </c>
      <c r="S5" s="5">
        <v>8662.3074403325063</v>
      </c>
      <c r="T5" s="5">
        <v>8621.3934663948712</v>
      </c>
      <c r="U5" s="5">
        <v>8684.9058671638468</v>
      </c>
      <c r="V5" s="5">
        <v>9307.7352877688299</v>
      </c>
      <c r="W5" s="5">
        <v>9467.8073938255038</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75</v>
      </c>
      <c r="B6" s="80" t="s">
        <v>129</v>
      </c>
      <c r="C6" s="5">
        <v>0</v>
      </c>
      <c r="D6" s="5">
        <v>0</v>
      </c>
      <c r="E6" s="5">
        <v>0</v>
      </c>
      <c r="F6" s="5">
        <v>131.89232902630781</v>
      </c>
      <c r="G6" s="5">
        <v>651.81204753495024</v>
      </c>
      <c r="H6" s="5">
        <v>1119.3291483671621</v>
      </c>
      <c r="I6" s="5">
        <v>1380.9767190880989</v>
      </c>
      <c r="J6" s="5">
        <v>754.91010079714351</v>
      </c>
      <c r="K6" s="5">
        <v>607.65947438111584</v>
      </c>
      <c r="L6" s="5">
        <v>2741.8807354455448</v>
      </c>
      <c r="M6" s="5">
        <v>875.67632043315257</v>
      </c>
      <c r="N6" s="5">
        <v>2934.1339487251753</v>
      </c>
      <c r="O6" s="5">
        <v>3059.4996732851309</v>
      </c>
      <c r="P6" s="5">
        <v>3033.3180467598495</v>
      </c>
      <c r="Q6" s="5">
        <v>3080.7342976660411</v>
      </c>
      <c r="R6" s="5">
        <v>3185.2851960853141</v>
      </c>
      <c r="S6" s="5">
        <v>3613.5106460948</v>
      </c>
      <c r="T6" s="5">
        <v>4380.2453433637857</v>
      </c>
      <c r="U6" s="5">
        <v>3914.4940529667424</v>
      </c>
      <c r="V6" s="5">
        <v>4099.76220903185</v>
      </c>
      <c r="W6" s="5">
        <v>4461.8243790228071</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75</v>
      </c>
      <c r="B7" s="80" t="s">
        <v>117</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99" t="s">
        <v>150</v>
      </c>
      <c r="B8" s="99"/>
      <c r="C8" s="17">
        <v>448.62447111382062</v>
      </c>
      <c r="D8" s="17">
        <v>545.45124154507585</v>
      </c>
      <c r="E8" s="17">
        <v>598.24461657021834</v>
      </c>
      <c r="F8" s="17">
        <v>875.01475257582615</v>
      </c>
      <c r="G8" s="17">
        <v>1433.1425020328652</v>
      </c>
      <c r="H8" s="17">
        <v>2026.4178097017598</v>
      </c>
      <c r="I8" s="17">
        <v>2442.4750419476454</v>
      </c>
      <c r="J8" s="17">
        <v>2227.1103255253074</v>
      </c>
      <c r="K8" s="17">
        <v>2280.2610067878236</v>
      </c>
      <c r="L8" s="17">
        <v>4716.6856333464075</v>
      </c>
      <c r="M8" s="17">
        <v>2716.2974179871071</v>
      </c>
      <c r="N8" s="17">
        <v>5585.965432039392</v>
      </c>
      <c r="O8" s="17">
        <v>6360.421883665842</v>
      </c>
      <c r="P8" s="17">
        <v>7489.8316917175562</v>
      </c>
      <c r="Q8" s="17">
        <v>13520.074568090038</v>
      </c>
      <c r="R8" s="17">
        <v>13937.936206334456</v>
      </c>
      <c r="S8" s="17">
        <v>15303.93952011002</v>
      </c>
      <c r="T8" s="17">
        <v>16847.280886197525</v>
      </c>
      <c r="U8" s="17">
        <v>16607.473741983933</v>
      </c>
      <c r="V8" s="17">
        <v>17526.678727975272</v>
      </c>
      <c r="W8" s="17">
        <v>19386.496422413988</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126</v>
      </c>
      <c r="B12" s="80" t="s">
        <v>127</v>
      </c>
      <c r="C12" s="5">
        <v>24.741298484130436</v>
      </c>
      <c r="D12" s="5">
        <v>25.301837596103425</v>
      </c>
      <c r="E12" s="5">
        <v>14.423854270095443</v>
      </c>
      <c r="F12" s="5">
        <v>36.58387279644667</v>
      </c>
      <c r="G12" s="5">
        <v>55.531921184484851</v>
      </c>
      <c r="H12" s="5">
        <v>77.061593990331104</v>
      </c>
      <c r="I12" s="5">
        <v>94.136990160609429</v>
      </c>
      <c r="J12" s="5">
        <v>111.39843880104128</v>
      </c>
      <c r="K12" s="5">
        <v>142.11528494487223</v>
      </c>
      <c r="L12" s="5">
        <v>193.65969490325119</v>
      </c>
      <c r="M12" s="5">
        <v>181.08701247209399</v>
      </c>
      <c r="N12" s="5">
        <v>227.79890644450128</v>
      </c>
      <c r="O12" s="5">
        <v>453.45134657133332</v>
      </c>
      <c r="P12" s="5">
        <v>479.98481200597678</v>
      </c>
      <c r="Q12" s="5">
        <v>629.90567670427106</v>
      </c>
      <c r="R12" s="5">
        <v>660.69618697565522</v>
      </c>
      <c r="S12" s="5">
        <v>679.40873250417462</v>
      </c>
      <c r="T12" s="5">
        <v>694.6403302818951</v>
      </c>
      <c r="U12" s="5">
        <v>733.75827067060288</v>
      </c>
      <c r="V12" s="5">
        <v>751.6838199843553</v>
      </c>
      <c r="W12" s="5">
        <v>768.52633913276804</v>
      </c>
    </row>
    <row r="13" spans="1:51" s="3" customFormat="1">
      <c r="A13" s="6" t="s">
        <v>126</v>
      </c>
      <c r="B13" s="80" t="s">
        <v>128</v>
      </c>
      <c r="C13" s="5">
        <v>4.6454396711852279</v>
      </c>
      <c r="D13" s="5">
        <v>6.4375733084435058</v>
      </c>
      <c r="E13" s="5">
        <v>6.3370319429824491</v>
      </c>
      <c r="F13" s="5">
        <v>30.293770379856397</v>
      </c>
      <c r="G13" s="5">
        <v>3.8051629130820634</v>
      </c>
      <c r="H13" s="5">
        <v>20.267391460474478</v>
      </c>
      <c r="I13" s="5">
        <v>34.595818251662763</v>
      </c>
      <c r="J13" s="5">
        <v>14.9347856737939</v>
      </c>
      <c r="K13" s="5">
        <v>15.612106462237897</v>
      </c>
      <c r="L13" s="5">
        <v>30.386593951444219</v>
      </c>
      <c r="M13" s="5">
        <v>37.881775762693294</v>
      </c>
      <c r="N13" s="5">
        <v>383.84423575799417</v>
      </c>
      <c r="O13" s="5">
        <v>630.46408302828786</v>
      </c>
      <c r="P13" s="5">
        <v>1226.1269624103438</v>
      </c>
      <c r="Q13" s="5">
        <v>4451.6885374490839</v>
      </c>
      <c r="R13" s="5">
        <v>4475.0285581971903</v>
      </c>
      <c r="S13" s="5">
        <v>4511.9161194765729</v>
      </c>
      <c r="T13" s="5">
        <v>4851.2833936675479</v>
      </c>
      <c r="U13" s="5">
        <v>4778.9353803848062</v>
      </c>
      <c r="V13" s="5">
        <v>5174.0239437651371</v>
      </c>
      <c r="W13" s="5">
        <v>5309.464920721447</v>
      </c>
    </row>
    <row r="14" spans="1:51" s="3" customFormat="1">
      <c r="A14" s="6" t="s">
        <v>126</v>
      </c>
      <c r="B14" s="80" t="s">
        <v>129</v>
      </c>
      <c r="C14" s="5">
        <v>0</v>
      </c>
      <c r="D14" s="5">
        <v>0</v>
      </c>
      <c r="E14" s="5">
        <v>0</v>
      </c>
      <c r="F14" s="5">
        <v>131.89232902630781</v>
      </c>
      <c r="G14" s="5">
        <v>651.81204753495024</v>
      </c>
      <c r="H14" s="5">
        <v>1119.3291483671621</v>
      </c>
      <c r="I14" s="5">
        <v>1380.9767190880989</v>
      </c>
      <c r="J14" s="5">
        <v>754.91010079714351</v>
      </c>
      <c r="K14" s="5">
        <v>607.65947438111584</v>
      </c>
      <c r="L14" s="5">
        <v>2741.8807354455448</v>
      </c>
      <c r="M14" s="5">
        <v>875.67632043315257</v>
      </c>
      <c r="N14" s="5">
        <v>2934.1339487251753</v>
      </c>
      <c r="O14" s="5">
        <v>3059.4996732851309</v>
      </c>
      <c r="P14" s="5">
        <v>3033.3180467598495</v>
      </c>
      <c r="Q14" s="5">
        <v>3080.7342976660411</v>
      </c>
      <c r="R14" s="5">
        <v>3185.2851960853141</v>
      </c>
      <c r="S14" s="5">
        <v>3140.5953436668556</v>
      </c>
      <c r="T14" s="5">
        <v>3481.4638377510128</v>
      </c>
      <c r="U14" s="5">
        <v>2977.8046257479955</v>
      </c>
      <c r="V14" s="5">
        <v>3141.5609060791376</v>
      </c>
      <c r="W14" s="5">
        <v>3465.8290440805144</v>
      </c>
    </row>
    <row r="15" spans="1:51" s="3" customFormat="1">
      <c r="A15" s="6" t="s">
        <v>126</v>
      </c>
      <c r="B15" s="80" t="s">
        <v>117</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99" t="s">
        <v>150</v>
      </c>
      <c r="B16" s="99"/>
      <c r="C16" s="17">
        <v>137.15190758599266</v>
      </c>
      <c r="D16" s="17">
        <v>160.89575977668594</v>
      </c>
      <c r="E16" s="17">
        <v>178.61422178260489</v>
      </c>
      <c r="F16" s="17">
        <v>387.29345802981885</v>
      </c>
      <c r="G16" s="17">
        <v>925.29035772419525</v>
      </c>
      <c r="H16" s="17">
        <v>1453.5384463099067</v>
      </c>
      <c r="I16" s="17">
        <v>1758.799729941268</v>
      </c>
      <c r="J16" s="17">
        <v>1146.5678794533637</v>
      </c>
      <c r="K16" s="17">
        <v>1064.0047828688089</v>
      </c>
      <c r="L16" s="17">
        <v>3284.8424935993271</v>
      </c>
      <c r="M16" s="17">
        <v>1415.871926824211</v>
      </c>
      <c r="N16" s="17">
        <v>3871.3698581301364</v>
      </c>
      <c r="O16" s="17">
        <v>4480.4628421329389</v>
      </c>
      <c r="P16" s="17">
        <v>5097.2278004805967</v>
      </c>
      <c r="Q16" s="17">
        <v>8559.2265174018357</v>
      </c>
      <c r="R16" s="17">
        <v>8760.5738872379352</v>
      </c>
      <c r="S16" s="17">
        <v>8801.6803983630343</v>
      </c>
      <c r="T16" s="17">
        <v>9531.3408509826204</v>
      </c>
      <c r="U16" s="17">
        <v>9022.5614609645563</v>
      </c>
      <c r="V16" s="17">
        <v>9630.2815938711028</v>
      </c>
      <c r="W16" s="17">
        <v>10130.761147896495</v>
      </c>
      <c r="X16" s="19"/>
    </row>
    <row r="17" spans="1:23" s="3" customFormat="1">
      <c r="C17" s="2"/>
    </row>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80" t="s">
        <v>127</v>
      </c>
      <c r="C20" s="5">
        <v>11.014908515808637</v>
      </c>
      <c r="D20" s="5">
        <v>11.626946303760175</v>
      </c>
      <c r="E20" s="5">
        <v>11.937137542137155</v>
      </c>
      <c r="F20" s="5">
        <v>19.359249627898624</v>
      </c>
      <c r="G20" s="5">
        <v>28.168282338979068</v>
      </c>
      <c r="H20" s="5">
        <v>35.654568091974241</v>
      </c>
      <c r="I20" s="5">
        <v>49.732307135230059</v>
      </c>
      <c r="J20" s="5">
        <v>64.906299532854945</v>
      </c>
      <c r="K20" s="5">
        <v>96.302821264760382</v>
      </c>
      <c r="L20" s="5">
        <v>88.221129396083938</v>
      </c>
      <c r="M20" s="5">
        <v>95.875124292290153</v>
      </c>
      <c r="N20" s="5">
        <v>107.02707722433914</v>
      </c>
      <c r="O20" s="5">
        <v>117.61307808372544</v>
      </c>
      <c r="P20" s="5">
        <v>133.12851844721376</v>
      </c>
      <c r="Q20" s="5">
        <v>354.93319216745721</v>
      </c>
      <c r="R20" s="5">
        <v>368.47274723616647</v>
      </c>
      <c r="S20" s="5">
        <v>380.40175390689853</v>
      </c>
      <c r="T20" s="5">
        <v>629.54971702803505</v>
      </c>
      <c r="U20" s="5">
        <v>651.68859503006752</v>
      </c>
      <c r="V20" s="5">
        <v>658.46404252766331</v>
      </c>
      <c r="W20" s="5">
        <v>677.606150212795</v>
      </c>
    </row>
    <row r="21" spans="1:23" s="3" customFormat="1">
      <c r="A21" s="6" t="s">
        <v>143</v>
      </c>
      <c r="B21" s="80" t="s">
        <v>128</v>
      </c>
      <c r="C21" s="5">
        <v>6.9222557796682986</v>
      </c>
      <c r="D21" s="5">
        <v>26.174075454499508</v>
      </c>
      <c r="E21" s="5">
        <v>28.352522144733541</v>
      </c>
      <c r="F21" s="5">
        <v>63.548752179942966</v>
      </c>
      <c r="G21" s="5">
        <v>31.246118659587054</v>
      </c>
      <c r="H21" s="5">
        <v>42.96812217426902</v>
      </c>
      <c r="I21" s="5">
        <v>113.46666180216079</v>
      </c>
      <c r="J21" s="5">
        <v>124.33615953113298</v>
      </c>
      <c r="K21" s="5">
        <v>178.3784685742518</v>
      </c>
      <c r="L21" s="5">
        <v>297.45832011283852</v>
      </c>
      <c r="M21" s="5">
        <v>224.73734609324475</v>
      </c>
      <c r="N21" s="5">
        <v>510.19084263188574</v>
      </c>
      <c r="O21" s="5">
        <v>661.19438693493203</v>
      </c>
      <c r="P21" s="5">
        <v>791.06974300363026</v>
      </c>
      <c r="Q21" s="5">
        <v>2832.1972902695657</v>
      </c>
      <c r="R21" s="5">
        <v>2840.4439266283616</v>
      </c>
      <c r="S21" s="5">
        <v>2825.1431752958906</v>
      </c>
      <c r="T21" s="5">
        <v>2468.9261593780379</v>
      </c>
      <c r="U21" s="5">
        <v>2604.8708072827617</v>
      </c>
      <c r="V21" s="5">
        <v>2836.444728605481</v>
      </c>
      <c r="W21" s="5">
        <v>2878.2885505915501</v>
      </c>
    </row>
    <row r="22" spans="1:23" s="3" customFormat="1">
      <c r="A22" s="6" t="s">
        <v>143</v>
      </c>
      <c r="B22" s="80" t="s">
        <v>129</v>
      </c>
      <c r="C22" s="5">
        <v>0</v>
      </c>
      <c r="D22" s="5">
        <v>0</v>
      </c>
      <c r="E22" s="5">
        <v>0</v>
      </c>
      <c r="F22" s="5">
        <v>0</v>
      </c>
      <c r="G22" s="5">
        <v>0</v>
      </c>
      <c r="H22" s="5">
        <v>0</v>
      </c>
      <c r="I22" s="5">
        <v>0</v>
      </c>
      <c r="J22" s="5">
        <v>0</v>
      </c>
      <c r="K22" s="5">
        <v>0</v>
      </c>
      <c r="L22" s="5">
        <v>0</v>
      </c>
      <c r="M22" s="5">
        <v>0</v>
      </c>
      <c r="N22" s="5">
        <v>0</v>
      </c>
      <c r="O22" s="5">
        <v>0</v>
      </c>
      <c r="P22" s="5">
        <v>0</v>
      </c>
      <c r="Q22" s="5">
        <v>0</v>
      </c>
      <c r="R22" s="5">
        <v>0</v>
      </c>
      <c r="S22" s="5">
        <v>472.91530242794431</v>
      </c>
      <c r="T22" s="5">
        <v>898.781505612773</v>
      </c>
      <c r="U22" s="5">
        <v>936.68942721874691</v>
      </c>
      <c r="V22" s="5">
        <v>958.20130295271269</v>
      </c>
      <c r="W22" s="5">
        <v>995.99533494229229</v>
      </c>
    </row>
    <row r="23" spans="1:23" s="3" customFormat="1">
      <c r="A23" s="6" t="s">
        <v>143</v>
      </c>
      <c r="B23" s="80" t="s">
        <v>117</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99" t="s">
        <v>150</v>
      </c>
      <c r="B24" s="99"/>
      <c r="C24" s="17">
        <v>66.721812294347046</v>
      </c>
      <c r="D24" s="17">
        <v>97.431667759009173</v>
      </c>
      <c r="E24" s="17">
        <v>113.2627007686134</v>
      </c>
      <c r="F24" s="17">
        <v>170.9702848660084</v>
      </c>
      <c r="G24" s="17">
        <v>162.49135388319013</v>
      </c>
      <c r="H24" s="17">
        <v>193.69797465185727</v>
      </c>
      <c r="I24" s="17">
        <v>286.85565019313685</v>
      </c>
      <c r="J24" s="17">
        <v>322.07642902702395</v>
      </c>
      <c r="K24" s="17">
        <v>424.70833554458818</v>
      </c>
      <c r="L24" s="17">
        <v>549.78902085030643</v>
      </c>
      <c r="M24" s="17">
        <v>485.13032119812885</v>
      </c>
      <c r="N24" s="17">
        <v>785.48988081502284</v>
      </c>
      <c r="O24" s="17">
        <v>954.04361293927241</v>
      </c>
      <c r="P24" s="17">
        <v>1110.821471107135</v>
      </c>
      <c r="Q24" s="17">
        <v>3392.7346374165445</v>
      </c>
      <c r="R24" s="17">
        <v>3438.4601425425712</v>
      </c>
      <c r="S24" s="17">
        <v>3925.9327992965168</v>
      </c>
      <c r="T24" s="17">
        <v>4264.0114515926425</v>
      </c>
      <c r="U24" s="17">
        <v>4476.5767410387525</v>
      </c>
      <c r="V24" s="17">
        <v>4760.1252781881312</v>
      </c>
      <c r="W24" s="17">
        <v>4874.1639733026568</v>
      </c>
    </row>
    <row r="25" spans="1:23" s="3" customFormat="1">
      <c r="C25" s="2"/>
    </row>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80" t="s">
        <v>127</v>
      </c>
      <c r="C28" s="5">
        <v>18.556341197501226</v>
      </c>
      <c r="D28" s="5">
        <v>36.810621690853431</v>
      </c>
      <c r="E28" s="5">
        <v>36.265854160265675</v>
      </c>
      <c r="F28" s="5">
        <v>44.295880448192541</v>
      </c>
      <c r="G28" s="5">
        <v>58.515192524224567</v>
      </c>
      <c r="H28" s="5">
        <v>71.627110360586272</v>
      </c>
      <c r="I28" s="5">
        <v>80.150985436179752</v>
      </c>
      <c r="J28" s="5">
        <v>269.3234077329015</v>
      </c>
      <c r="K28" s="5">
        <v>284.11031605438603</v>
      </c>
      <c r="L28" s="5">
        <v>321.92098983927951</v>
      </c>
      <c r="M28" s="5">
        <v>290.23557075692707</v>
      </c>
      <c r="N28" s="5">
        <v>346.83854349450428</v>
      </c>
      <c r="O28" s="5">
        <v>336.92918389754391</v>
      </c>
      <c r="P28" s="5">
        <v>361.73585442694105</v>
      </c>
      <c r="Q28" s="5">
        <v>380.758389858545</v>
      </c>
      <c r="R28" s="5">
        <v>405.14299502594417</v>
      </c>
      <c r="S28" s="5">
        <v>409.27410369428998</v>
      </c>
      <c r="T28" s="5">
        <v>887.0675304648795</v>
      </c>
      <c r="U28" s="5">
        <v>901.26517537994664</v>
      </c>
      <c r="V28" s="5">
        <v>903.25527023724624</v>
      </c>
      <c r="W28" s="5">
        <v>1946.9494379755981</v>
      </c>
    </row>
    <row r="29" spans="1:23" s="3" customFormat="1">
      <c r="A29" s="6" t="s">
        <v>144</v>
      </c>
      <c r="B29" s="80" t="s">
        <v>128</v>
      </c>
      <c r="C29" s="5">
        <v>0</v>
      </c>
      <c r="D29" s="5">
        <v>0</v>
      </c>
      <c r="E29" s="5">
        <v>0</v>
      </c>
      <c r="F29" s="5">
        <v>0</v>
      </c>
      <c r="G29" s="5">
        <v>0</v>
      </c>
      <c r="H29" s="5">
        <v>0</v>
      </c>
      <c r="I29" s="5">
        <v>0</v>
      </c>
      <c r="J29" s="5">
        <v>168.02563253129523</v>
      </c>
      <c r="K29" s="5">
        <v>163.17302512806233</v>
      </c>
      <c r="L29" s="5">
        <v>188.27099218239039</v>
      </c>
      <c r="M29" s="5">
        <v>158.47515988102606</v>
      </c>
      <c r="N29" s="5">
        <v>189.04138519541391</v>
      </c>
      <c r="O29" s="5">
        <v>184.77256204112857</v>
      </c>
      <c r="P29" s="5">
        <v>185.29133249187004</v>
      </c>
      <c r="Q29" s="5">
        <v>191.16522272784405</v>
      </c>
      <c r="R29" s="5">
        <v>193.34231370598485</v>
      </c>
      <c r="S29" s="5">
        <v>187.90304703350461</v>
      </c>
      <c r="T29" s="5">
        <v>185.76971105313731</v>
      </c>
      <c r="U29" s="5">
        <v>180.9510230254603</v>
      </c>
      <c r="V29" s="5">
        <v>177.83363951065522</v>
      </c>
      <c r="W29" s="5">
        <v>176.99198542262747</v>
      </c>
    </row>
    <row r="30" spans="1:23" s="3" customFormat="1">
      <c r="A30" s="6" t="s">
        <v>144</v>
      </c>
      <c r="B30" s="80" t="s">
        <v>129</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80" t="s">
        <v>117</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99" t="s">
        <v>150</v>
      </c>
      <c r="B32" s="99"/>
      <c r="C32" s="17">
        <v>64.220884631502827</v>
      </c>
      <c r="D32" s="17">
        <v>91.506027406175434</v>
      </c>
      <c r="E32" s="17">
        <v>102.71167658962767</v>
      </c>
      <c r="F32" s="17">
        <v>125.72512772685093</v>
      </c>
      <c r="G32" s="17">
        <v>151.98353383043568</v>
      </c>
      <c r="H32" s="17">
        <v>177.34439785893326</v>
      </c>
      <c r="I32" s="17">
        <v>196.88882776578674</v>
      </c>
      <c r="J32" s="17">
        <v>561.62092738720071</v>
      </c>
      <c r="K32" s="17">
        <v>589.98838918485137</v>
      </c>
      <c r="L32" s="17">
        <v>663.89414376926493</v>
      </c>
      <c r="M32" s="17">
        <v>602.74168973569215</v>
      </c>
      <c r="N32" s="17">
        <v>696.71572314196317</v>
      </c>
      <c r="O32" s="17">
        <v>688.64407421372255</v>
      </c>
      <c r="P32" s="17">
        <v>730.84762101112017</v>
      </c>
      <c r="Q32" s="17">
        <v>780.46575407768705</v>
      </c>
      <c r="R32" s="17">
        <v>833.79190461435314</v>
      </c>
      <c r="S32" s="17">
        <v>856.59311824523752</v>
      </c>
      <c r="T32" s="17">
        <v>1354.5781359295888</v>
      </c>
      <c r="U32" s="17">
        <v>1386.5813006653898</v>
      </c>
      <c r="V32" s="17">
        <v>1406.2339925248543</v>
      </c>
      <c r="W32" s="17">
        <v>2463.5817174382705</v>
      </c>
    </row>
    <row r="33" spans="1:23" s="3" customFormat="1">
      <c r="C33" s="2"/>
    </row>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80" t="s">
        <v>127</v>
      </c>
      <c r="C36" s="5">
        <v>74.421558853816521</v>
      </c>
      <c r="D36" s="5">
        <v>89.467686568799394</v>
      </c>
      <c r="E36" s="5">
        <v>94.781668737959933</v>
      </c>
      <c r="F36" s="5">
        <v>81.981026717466591</v>
      </c>
      <c r="G36" s="5">
        <v>90.157602103729346</v>
      </c>
      <c r="H36" s="5">
        <v>100.36051536891951</v>
      </c>
      <c r="I36" s="5">
        <v>100.09314365176654</v>
      </c>
      <c r="J36" s="5">
        <v>100.13991544068159</v>
      </c>
      <c r="K36" s="5">
        <v>102.30271349887727</v>
      </c>
      <c r="L36" s="5">
        <v>116.39070712775703</v>
      </c>
      <c r="M36" s="5">
        <v>107.05873298903296</v>
      </c>
      <c r="N36" s="5">
        <v>124.92531175691259</v>
      </c>
      <c r="O36" s="5">
        <v>129.11483412455539</v>
      </c>
      <c r="P36" s="5">
        <v>438.71823119332805</v>
      </c>
      <c r="Q36" s="5">
        <v>438.54381344360519</v>
      </c>
      <c r="R36" s="5">
        <v>444.56530734863168</v>
      </c>
      <c r="S36" s="5">
        <v>441.98669665409636</v>
      </c>
      <c r="T36" s="5">
        <v>438.37244895474623</v>
      </c>
      <c r="U36" s="5">
        <v>445.81751603191356</v>
      </c>
      <c r="V36" s="5">
        <v>444.66839485995865</v>
      </c>
      <c r="W36" s="5">
        <v>648.58580744547282</v>
      </c>
    </row>
    <row r="37" spans="1:23" s="3" customFormat="1">
      <c r="A37" s="6" t="s">
        <v>145</v>
      </c>
      <c r="B37" s="80" t="s">
        <v>128</v>
      </c>
      <c r="C37" s="5">
        <v>0</v>
      </c>
      <c r="D37" s="5">
        <v>0</v>
      </c>
      <c r="E37" s="5">
        <v>0</v>
      </c>
      <c r="F37" s="5">
        <v>0</v>
      </c>
      <c r="G37" s="5">
        <v>0</v>
      </c>
      <c r="H37" s="5">
        <v>0</v>
      </c>
      <c r="I37" s="5">
        <v>0</v>
      </c>
      <c r="J37" s="5">
        <v>0</v>
      </c>
      <c r="K37" s="5">
        <v>0</v>
      </c>
      <c r="L37" s="5">
        <v>0</v>
      </c>
      <c r="M37" s="5">
        <v>0</v>
      </c>
      <c r="N37" s="5">
        <v>0</v>
      </c>
      <c r="O37" s="5">
        <v>0</v>
      </c>
      <c r="P37" s="5">
        <v>0</v>
      </c>
      <c r="Q37" s="5">
        <v>229.90614107326138</v>
      </c>
      <c r="R37" s="5">
        <v>331.41775587138852</v>
      </c>
      <c r="S37" s="5">
        <v>1137.3450985265381</v>
      </c>
      <c r="T37" s="5">
        <v>1115.4142022961469</v>
      </c>
      <c r="U37" s="5">
        <v>1120.1486564708196</v>
      </c>
      <c r="V37" s="5">
        <v>1119.4329758875572</v>
      </c>
      <c r="W37" s="5">
        <v>1103.0619370898808</v>
      </c>
    </row>
    <row r="38" spans="1:23" s="3" customFormat="1">
      <c r="A38" s="6" t="s">
        <v>145</v>
      </c>
      <c r="B38" s="80"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80" t="s">
        <v>117</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99" t="s">
        <v>150</v>
      </c>
      <c r="B40" s="99"/>
      <c r="C40" s="17">
        <v>174.15007019420904</v>
      </c>
      <c r="D40" s="17">
        <v>188.60795264526757</v>
      </c>
      <c r="E40" s="17">
        <v>195.31971794150394</v>
      </c>
      <c r="F40" s="17">
        <v>180.52149941930128</v>
      </c>
      <c r="G40" s="17">
        <v>181.89183800530003</v>
      </c>
      <c r="H40" s="17">
        <v>188.90954404738761</v>
      </c>
      <c r="I40" s="17">
        <v>187.26838657061384</v>
      </c>
      <c r="J40" s="17">
        <v>183.73064627354239</v>
      </c>
      <c r="K40" s="17">
        <v>186.06252220046318</v>
      </c>
      <c r="L40" s="17">
        <v>199.49148705288724</v>
      </c>
      <c r="M40" s="17">
        <v>188.56999067933467</v>
      </c>
      <c r="N40" s="17">
        <v>205.34114606687098</v>
      </c>
      <c r="O40" s="17">
        <v>208.75722774535399</v>
      </c>
      <c r="P40" s="17">
        <v>520.15851385665974</v>
      </c>
      <c r="Q40" s="17">
        <v>753.41203843823541</v>
      </c>
      <c r="R40" s="17">
        <v>867.28781474321795</v>
      </c>
      <c r="S40" s="17">
        <v>1678.2812370537135</v>
      </c>
      <c r="T40" s="17">
        <v>1658.558470096478</v>
      </c>
      <c r="U40" s="17">
        <v>1678.2896648049821</v>
      </c>
      <c r="V40" s="17">
        <v>1681.1978917260149</v>
      </c>
      <c r="W40" s="17">
        <v>1872.0045683810315</v>
      </c>
    </row>
    <row r="41" spans="1:23" s="3" customFormat="1">
      <c r="C41" s="2"/>
    </row>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80" t="s">
        <v>127</v>
      </c>
      <c r="C44" s="5">
        <v>0.44118033175445553</v>
      </c>
      <c r="D44" s="5">
        <v>6.4611437143653694E-2</v>
      </c>
      <c r="E44" s="5">
        <v>0.34196586361107123</v>
      </c>
      <c r="F44" s="5">
        <v>1.0340094674727058</v>
      </c>
      <c r="G44" s="5">
        <v>1.0251415776045396</v>
      </c>
      <c r="H44" s="5">
        <v>1.4669601482274799</v>
      </c>
      <c r="I44" s="5">
        <v>0.27782325878520614</v>
      </c>
      <c r="J44" s="5">
        <v>0.18040427076665569</v>
      </c>
      <c r="K44" s="5">
        <v>0.63955731413758932</v>
      </c>
      <c r="L44" s="5">
        <v>2.920862218524872</v>
      </c>
      <c r="M44" s="5">
        <v>8.5066073226394376</v>
      </c>
      <c r="N44" s="5">
        <v>11.074512750611017</v>
      </c>
      <c r="O44" s="5">
        <v>12.273123178756647</v>
      </c>
      <c r="P44" s="5">
        <v>13.116639922837741</v>
      </c>
      <c r="Q44" s="5">
        <v>14.631461374916709</v>
      </c>
      <c r="R44" s="5">
        <v>15.910808182528973</v>
      </c>
      <c r="S44" s="5">
        <v>17.555269013246011</v>
      </c>
      <c r="T44" s="5">
        <v>13.356604875982265</v>
      </c>
      <c r="U44" s="5">
        <v>16.064037866175436</v>
      </c>
      <c r="V44" s="5">
        <v>20.191752400788907</v>
      </c>
      <c r="W44" s="5">
        <v>16.743560844188025</v>
      </c>
    </row>
    <row r="45" spans="1:23" s="3" customFormat="1">
      <c r="A45" s="6" t="s">
        <v>146</v>
      </c>
      <c r="B45" s="80"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80"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80" t="s">
        <v>117</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99" t="s">
        <v>150</v>
      </c>
      <c r="B48" s="99"/>
      <c r="C48" s="17">
        <v>6.3797964077690752</v>
      </c>
      <c r="D48" s="17">
        <v>7.0098339579377438</v>
      </c>
      <c r="E48" s="17">
        <v>8.3362994878684216</v>
      </c>
      <c r="F48" s="17">
        <v>10.504382533846615</v>
      </c>
      <c r="G48" s="17">
        <v>11.485418589744141</v>
      </c>
      <c r="H48" s="17">
        <v>12.927446833674781</v>
      </c>
      <c r="I48" s="17">
        <v>12.662447476839906</v>
      </c>
      <c r="J48" s="17">
        <v>13.114443384176656</v>
      </c>
      <c r="K48" s="17">
        <v>15.496976989111989</v>
      </c>
      <c r="L48" s="17">
        <v>18.668488074621372</v>
      </c>
      <c r="M48" s="17">
        <v>23.983489549740437</v>
      </c>
      <c r="N48" s="17">
        <v>27.04882388539842</v>
      </c>
      <c r="O48" s="17">
        <v>28.51412663455335</v>
      </c>
      <c r="P48" s="17">
        <v>30.776285262045143</v>
      </c>
      <c r="Q48" s="17">
        <v>34.235620755734807</v>
      </c>
      <c r="R48" s="17">
        <v>37.822457196378075</v>
      </c>
      <c r="S48" s="17">
        <v>41.451967151517209</v>
      </c>
      <c r="T48" s="17">
        <v>38.791977596195565</v>
      </c>
      <c r="U48" s="17">
        <v>43.464574510254337</v>
      </c>
      <c r="V48" s="17">
        <v>48.839971665168008</v>
      </c>
      <c r="W48" s="17">
        <v>45.985015395532429</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75</v>
      </c>
      <c r="B5" s="6" t="s">
        <v>114</v>
      </c>
      <c r="C5" s="5">
        <v>0</v>
      </c>
      <c r="D5" s="5">
        <v>0</v>
      </c>
      <c r="E5" s="5">
        <v>23.55063732</v>
      </c>
      <c r="F5" s="5">
        <v>562.22107926000001</v>
      </c>
      <c r="G5" s="5">
        <v>562.22107926000001</v>
      </c>
      <c r="H5" s="5">
        <v>562.22107926000001</v>
      </c>
      <c r="I5" s="5">
        <v>562.22107926000001</v>
      </c>
      <c r="J5" s="5">
        <v>562.22107926000001</v>
      </c>
      <c r="K5" s="5">
        <v>1701.8849591399999</v>
      </c>
      <c r="L5" s="5">
        <v>1701.8849591399999</v>
      </c>
      <c r="M5" s="5">
        <v>1701.8849591399999</v>
      </c>
      <c r="N5" s="5">
        <v>3691.9561582199999</v>
      </c>
      <c r="O5" s="5">
        <v>3691.9561582199999</v>
      </c>
      <c r="P5" s="5">
        <v>4041.4247537399997</v>
      </c>
      <c r="Q5" s="5">
        <v>5427.3004252800001</v>
      </c>
      <c r="R5" s="5">
        <v>6172.05750042</v>
      </c>
      <c r="S5" s="5">
        <v>7936.9988283000002</v>
      </c>
      <c r="T5" s="5">
        <v>8415.670278900001</v>
      </c>
      <c r="U5" s="5">
        <v>8557.8571181400002</v>
      </c>
      <c r="V5" s="5">
        <v>8557.8571181400002</v>
      </c>
      <c r="W5" s="5">
        <v>9534.0438800999982</v>
      </c>
    </row>
    <row r="6" spans="1:23">
      <c r="A6" s="6" t="s">
        <v>75</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75</v>
      </c>
      <c r="B7" s="6" t="s">
        <v>127</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705.54087819242693</v>
      </c>
      <c r="M7" s="5">
        <v>990.8202549155269</v>
      </c>
      <c r="N7" s="5">
        <v>1059.2947554341272</v>
      </c>
      <c r="O7" s="5">
        <v>1594.8164760848276</v>
      </c>
      <c r="P7" s="5">
        <v>2033.3784252728276</v>
      </c>
      <c r="Q7" s="5">
        <v>2399.2312324704271</v>
      </c>
      <c r="R7" s="5">
        <v>2944.8895592665276</v>
      </c>
      <c r="S7" s="5">
        <v>3034.3318750731278</v>
      </c>
      <c r="T7" s="5">
        <v>3139.5422608092276</v>
      </c>
      <c r="U7" s="5">
        <v>3258.7031263120271</v>
      </c>
      <c r="V7" s="5">
        <v>3322.7781242007272</v>
      </c>
      <c r="W7" s="5">
        <v>3382.584885957127</v>
      </c>
    </row>
    <row r="8" spans="1:23">
      <c r="A8" s="6" t="s">
        <v>75</v>
      </c>
      <c r="B8" s="6" t="s">
        <v>128</v>
      </c>
      <c r="C8" s="5">
        <v>0</v>
      </c>
      <c r="D8" s="5">
        <v>20</v>
      </c>
      <c r="E8" s="5">
        <v>20</v>
      </c>
      <c r="F8" s="5">
        <v>20</v>
      </c>
      <c r="G8" s="5">
        <v>20</v>
      </c>
      <c r="H8" s="5">
        <v>20</v>
      </c>
      <c r="I8" s="5">
        <v>20</v>
      </c>
      <c r="J8" s="5">
        <v>1036.2419124999999</v>
      </c>
      <c r="K8" s="5">
        <v>1102.8194550000001</v>
      </c>
      <c r="L8" s="5">
        <v>1102.8194550000001</v>
      </c>
      <c r="M8" s="5">
        <v>1442.0469023300002</v>
      </c>
      <c r="N8" s="5">
        <v>1837.4949360400001</v>
      </c>
      <c r="O8" s="5">
        <v>2138.2729356499999</v>
      </c>
      <c r="P8" s="5">
        <v>2653.5760600000003</v>
      </c>
      <c r="Q8" s="5">
        <v>5117.2468761499995</v>
      </c>
      <c r="R8" s="5">
        <v>5263.7910188599999</v>
      </c>
      <c r="S8" s="5">
        <v>5467.2021677599996</v>
      </c>
      <c r="T8" s="5">
        <v>5467.2021677599996</v>
      </c>
      <c r="U8" s="5">
        <v>5467.2021677599996</v>
      </c>
      <c r="V8" s="5">
        <v>5467.2021677599996</v>
      </c>
      <c r="W8" s="5">
        <v>5467.2021677599996</v>
      </c>
    </row>
    <row r="9" spans="1:23">
      <c r="A9" s="6" t="s">
        <v>75</v>
      </c>
      <c r="B9" s="6" t="s">
        <v>129</v>
      </c>
      <c r="C9" s="5">
        <v>0</v>
      </c>
      <c r="D9" s="5">
        <v>0</v>
      </c>
      <c r="E9" s="5">
        <v>0</v>
      </c>
      <c r="F9" s="5">
        <v>2040</v>
      </c>
      <c r="G9" s="5">
        <v>2040</v>
      </c>
      <c r="H9" s="5">
        <v>2040</v>
      </c>
      <c r="I9" s="5">
        <v>2040</v>
      </c>
      <c r="J9" s="5">
        <v>2040</v>
      </c>
      <c r="K9" s="5">
        <v>2040</v>
      </c>
      <c r="L9" s="5">
        <v>2040</v>
      </c>
      <c r="M9" s="5">
        <v>2040</v>
      </c>
      <c r="N9" s="5">
        <v>2040</v>
      </c>
      <c r="O9" s="5">
        <v>2040</v>
      </c>
      <c r="P9" s="5">
        <v>2065.0132438999999</v>
      </c>
      <c r="Q9" s="5">
        <v>2065.0132438999999</v>
      </c>
      <c r="R9" s="5">
        <v>2065.0132438999999</v>
      </c>
      <c r="S9" s="5">
        <v>2313.19057853</v>
      </c>
      <c r="T9" s="5">
        <v>2421.3056659100002</v>
      </c>
      <c r="U9" s="5">
        <v>2512.3371412400002</v>
      </c>
      <c r="V9" s="5">
        <v>2512.3371412400002</v>
      </c>
      <c r="W9" s="5">
        <v>2724.3741394200001</v>
      </c>
    </row>
    <row r="10" spans="1:23">
      <c r="A10" s="6" t="s">
        <v>75</v>
      </c>
      <c r="B10" s="6" t="s">
        <v>122</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75</v>
      </c>
      <c r="B11" s="6" t="s">
        <v>131</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75</v>
      </c>
      <c r="B12" s="6" t="s">
        <v>133</v>
      </c>
      <c r="C12" s="5">
        <v>0</v>
      </c>
      <c r="D12" s="5">
        <v>740</v>
      </c>
      <c r="E12" s="5">
        <v>2420</v>
      </c>
      <c r="F12" s="5">
        <v>2420</v>
      </c>
      <c r="G12" s="5">
        <v>2420</v>
      </c>
      <c r="H12" s="5">
        <v>2420</v>
      </c>
      <c r="I12" s="5">
        <v>2420</v>
      </c>
      <c r="J12" s="5">
        <v>3505</v>
      </c>
      <c r="K12" s="5">
        <v>5175</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99" t="s">
        <v>247</v>
      </c>
      <c r="B13" s="99"/>
      <c r="C13" s="17">
        <v>-19.609775988923715</v>
      </c>
      <c r="D13" s="17">
        <v>42.283997590148417</v>
      </c>
      <c r="E13" s="17">
        <v>105.66233988306425</v>
      </c>
      <c r="F13" s="17">
        <v>2776.3380043263019</v>
      </c>
      <c r="G13" s="17">
        <v>2872.0859779305292</v>
      </c>
      <c r="H13" s="17">
        <v>2973.6593063349446</v>
      </c>
      <c r="I13" s="17">
        <v>3081.7813375698042</v>
      </c>
      <c r="J13" s="17">
        <v>4217.270352150269</v>
      </c>
      <c r="K13" s="17">
        <v>5612.5234018195752</v>
      </c>
      <c r="L13" s="17">
        <v>5864.5995680066826</v>
      </c>
      <c r="M13" s="17">
        <v>6535.1743822875051</v>
      </c>
      <c r="N13" s="17">
        <v>9031.4765924451785</v>
      </c>
      <c r="O13" s="17">
        <v>9910.3348405023153</v>
      </c>
      <c r="P13" s="17">
        <v>11287.089552320142</v>
      </c>
      <c r="Q13" s="17">
        <v>15547.093492502394</v>
      </c>
      <c r="R13" s="17">
        <v>17034.23874765023</v>
      </c>
      <c r="S13" s="17">
        <v>19391.889886071443</v>
      </c>
      <c r="T13" s="17">
        <v>20133.044561812792</v>
      </c>
      <c r="U13" s="17">
        <v>20540.217932616208</v>
      </c>
      <c r="V13" s="17">
        <v>20657.221149817713</v>
      </c>
      <c r="W13" s="17">
        <v>21958.069080261193</v>
      </c>
    </row>
    <row r="16" spans="1:23" s="3" customFormat="1">
      <c r="A16" s="4" t="s">
        <v>139</v>
      </c>
      <c r="B16" s="4" t="s">
        <v>140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126</v>
      </c>
      <c r="B18" s="6" t="s">
        <v>114</v>
      </c>
      <c r="C18" s="5">
        <v>0</v>
      </c>
      <c r="D18" s="5">
        <v>0</v>
      </c>
      <c r="E18" s="5">
        <v>23.55063732</v>
      </c>
      <c r="F18" s="5">
        <v>269.38363079999999</v>
      </c>
      <c r="G18" s="5">
        <v>269.38363079999999</v>
      </c>
      <c r="H18" s="5">
        <v>269.38363079999999</v>
      </c>
      <c r="I18" s="5">
        <v>269.38363079999999</v>
      </c>
      <c r="J18" s="5">
        <v>269.38363079999999</v>
      </c>
      <c r="K18" s="5">
        <v>1409.04751068</v>
      </c>
      <c r="L18" s="5">
        <v>1409.04751068</v>
      </c>
      <c r="M18" s="5">
        <v>1409.04751068</v>
      </c>
      <c r="N18" s="5">
        <v>3399.11870976</v>
      </c>
      <c r="O18" s="5">
        <v>3399.11870976</v>
      </c>
      <c r="P18" s="5">
        <v>3748.5873052799998</v>
      </c>
      <c r="Q18" s="5">
        <v>5134.4629768200002</v>
      </c>
      <c r="R18" s="5">
        <v>5879.2200519600001</v>
      </c>
      <c r="S18" s="5">
        <v>5879.2200519600001</v>
      </c>
      <c r="T18" s="5">
        <v>5932.03798224</v>
      </c>
      <c r="U18" s="5">
        <v>6074.2248214800002</v>
      </c>
      <c r="V18" s="5">
        <v>6074.2248214800002</v>
      </c>
      <c r="W18" s="5">
        <v>7050.41158344</v>
      </c>
    </row>
    <row r="19" spans="1:23" s="3" customFormat="1">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126</v>
      </c>
      <c r="B20" s="6" t="s">
        <v>127</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688.33107915371477</v>
      </c>
      <c r="P20" s="5">
        <v>731.49677054361473</v>
      </c>
      <c r="Q20" s="5">
        <v>789.87565698841479</v>
      </c>
      <c r="R20" s="5">
        <v>824.17167704401481</v>
      </c>
      <c r="S20" s="5">
        <v>861.27583511651483</v>
      </c>
      <c r="T20" s="5">
        <v>903.94679599141477</v>
      </c>
      <c r="U20" s="5">
        <v>951.51961002341477</v>
      </c>
      <c r="V20" s="5">
        <v>976.03477098751478</v>
      </c>
      <c r="W20" s="5">
        <v>998.78399802211482</v>
      </c>
    </row>
    <row r="21" spans="1:23" s="3" customFormat="1">
      <c r="A21" s="6" t="s">
        <v>126</v>
      </c>
      <c r="B21" s="6" t="s">
        <v>128</v>
      </c>
      <c r="C21" s="5">
        <v>0</v>
      </c>
      <c r="D21" s="5">
        <v>0</v>
      </c>
      <c r="E21" s="5">
        <v>0</v>
      </c>
      <c r="F21" s="5">
        <v>0</v>
      </c>
      <c r="G21" s="5">
        <v>0</v>
      </c>
      <c r="H21" s="5">
        <v>0</v>
      </c>
      <c r="I21" s="5">
        <v>0</v>
      </c>
      <c r="J21" s="5">
        <v>221.4650814</v>
      </c>
      <c r="K21" s="5">
        <v>288.04262390000002</v>
      </c>
      <c r="L21" s="5">
        <v>288.04262390000002</v>
      </c>
      <c r="M21" s="5">
        <v>288.04262390000002</v>
      </c>
      <c r="N21" s="5">
        <v>288.04262390000002</v>
      </c>
      <c r="O21" s="5">
        <v>477.74702016999998</v>
      </c>
      <c r="P21" s="5">
        <v>642.99923036999996</v>
      </c>
      <c r="Q21" s="5">
        <v>642.99923036999996</v>
      </c>
      <c r="R21" s="5">
        <v>642.99923036999996</v>
      </c>
      <c r="S21" s="5">
        <v>642.99923036999996</v>
      </c>
      <c r="T21" s="5">
        <v>642.99923036999996</v>
      </c>
      <c r="U21" s="5">
        <v>642.99923036999996</v>
      </c>
      <c r="V21" s="5">
        <v>642.99923036999996</v>
      </c>
      <c r="W21" s="5">
        <v>642.99923036999996</v>
      </c>
    </row>
    <row r="22" spans="1:23" s="3" customFormat="1">
      <c r="A22" s="6" t="s">
        <v>126</v>
      </c>
      <c r="B22" s="6" t="s">
        <v>129</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126</v>
      </c>
      <c r="B23" s="6" t="s">
        <v>122</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126</v>
      </c>
      <c r="B24" s="6" t="s">
        <v>131</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126</v>
      </c>
      <c r="B25" s="6" t="s">
        <v>133</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99" t="s">
        <v>247</v>
      </c>
      <c r="B26" s="99"/>
      <c r="C26" s="17">
        <v>28.853869337157398</v>
      </c>
      <c r="D26" s="17">
        <v>47.82994222740566</v>
      </c>
      <c r="E26" s="17">
        <v>88.966784206292559</v>
      </c>
      <c r="F26" s="17">
        <v>2413.4714573143556</v>
      </c>
      <c r="G26" s="17">
        <v>2454.1302603611407</v>
      </c>
      <c r="H26" s="17">
        <v>2497.5290461491431</v>
      </c>
      <c r="I26" s="17">
        <v>2542.9502059499023</v>
      </c>
      <c r="J26" s="17">
        <v>2817.3705695177405</v>
      </c>
      <c r="K26" s="17">
        <v>4108.1621983142295</v>
      </c>
      <c r="L26" s="17">
        <v>4142.310998283273</v>
      </c>
      <c r="M26" s="17">
        <v>4186.7475663391515</v>
      </c>
      <c r="N26" s="17">
        <v>6224.1783468797112</v>
      </c>
      <c r="O26" s="17">
        <v>6827.3714658789113</v>
      </c>
      <c r="P26" s="17">
        <v>7407.0272749428077</v>
      </c>
      <c r="Q26" s="17">
        <v>8868.3179407395855</v>
      </c>
      <c r="R26" s="17">
        <v>9667.3877162307635</v>
      </c>
      <c r="S26" s="17">
        <v>9725.9689947009847</v>
      </c>
      <c r="T26" s="17">
        <v>9843.9654997572088</v>
      </c>
      <c r="U26" s="17">
        <v>10054.405288606884</v>
      </c>
      <c r="V26" s="17">
        <v>10100.737428362438</v>
      </c>
      <c r="W26" s="17">
        <v>11120.546977414229</v>
      </c>
    </row>
    <row r="27" spans="1:23" s="3" customFormat="1">
      <c r="U27" s="19"/>
    </row>
    <row r="28" spans="1:23" s="3" customFormat="1"/>
    <row r="29" spans="1:23" s="3" customFormat="1">
      <c r="A29" s="4" t="s">
        <v>139</v>
      </c>
      <c r="B29" s="4" t="s">
        <v>140</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143</v>
      </c>
      <c r="B30" s="6" t="s">
        <v>113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143</v>
      </c>
      <c r="B31" s="6" t="s">
        <v>114</v>
      </c>
      <c r="C31" s="5">
        <v>0</v>
      </c>
      <c r="D31" s="5">
        <v>0</v>
      </c>
      <c r="E31" s="5">
        <v>0</v>
      </c>
      <c r="F31" s="5">
        <v>0</v>
      </c>
      <c r="G31" s="5">
        <v>0</v>
      </c>
      <c r="H31" s="5">
        <v>0</v>
      </c>
      <c r="I31" s="5">
        <v>0</v>
      </c>
      <c r="J31" s="5">
        <v>0</v>
      </c>
      <c r="K31" s="5">
        <v>0</v>
      </c>
      <c r="L31" s="5">
        <v>0</v>
      </c>
      <c r="M31" s="5">
        <v>0</v>
      </c>
      <c r="N31" s="5">
        <v>0</v>
      </c>
      <c r="O31" s="5">
        <v>0</v>
      </c>
      <c r="P31" s="5">
        <v>0</v>
      </c>
      <c r="Q31" s="5">
        <v>0</v>
      </c>
      <c r="R31" s="5">
        <v>0</v>
      </c>
      <c r="S31" s="5">
        <v>1198.8337779000001</v>
      </c>
      <c r="T31" s="5">
        <v>1624.68729822</v>
      </c>
      <c r="U31" s="5">
        <v>1624.68729822</v>
      </c>
      <c r="V31" s="5">
        <v>1624.68729822</v>
      </c>
      <c r="W31" s="5">
        <v>1624.68729822</v>
      </c>
    </row>
    <row r="32" spans="1:23" s="3" customFormat="1">
      <c r="A32" s="6" t="s">
        <v>143</v>
      </c>
      <c r="B32" s="6" t="s">
        <v>115</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143</v>
      </c>
      <c r="B33" s="6" t="s">
        <v>127</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259.4498952228156</v>
      </c>
      <c r="P33" s="5">
        <v>279.83504960861558</v>
      </c>
      <c r="Q33" s="5">
        <v>531.99448072451548</v>
      </c>
      <c r="R33" s="5">
        <v>1012.4940014745156</v>
      </c>
      <c r="S33" s="5">
        <v>1030.7072591378155</v>
      </c>
      <c r="T33" s="5">
        <v>1054.2831611781155</v>
      </c>
      <c r="U33" s="5">
        <v>1081.8689982780154</v>
      </c>
      <c r="V33" s="5">
        <v>1097.0470110871154</v>
      </c>
      <c r="W33" s="5">
        <v>1111.6298795377154</v>
      </c>
    </row>
    <row r="34" spans="1:23" s="3" customFormat="1">
      <c r="A34" s="6" t="s">
        <v>143</v>
      </c>
      <c r="B34" s="6" t="s">
        <v>128</v>
      </c>
      <c r="C34" s="5">
        <v>0</v>
      </c>
      <c r="D34" s="5">
        <v>20</v>
      </c>
      <c r="E34" s="5">
        <v>20</v>
      </c>
      <c r="F34" s="5">
        <v>20</v>
      </c>
      <c r="G34" s="5">
        <v>20</v>
      </c>
      <c r="H34" s="5">
        <v>20</v>
      </c>
      <c r="I34" s="5">
        <v>20</v>
      </c>
      <c r="J34" s="5">
        <v>20</v>
      </c>
      <c r="K34" s="5">
        <v>20</v>
      </c>
      <c r="L34" s="5">
        <v>20</v>
      </c>
      <c r="M34" s="5">
        <v>20</v>
      </c>
      <c r="N34" s="5">
        <v>20</v>
      </c>
      <c r="O34" s="5">
        <v>131.07360334000001</v>
      </c>
      <c r="P34" s="5">
        <v>455.40314727999998</v>
      </c>
      <c r="Q34" s="5">
        <v>1533.73667742</v>
      </c>
      <c r="R34" s="5">
        <v>1680.2808201299999</v>
      </c>
      <c r="S34" s="5">
        <v>1767.09348383</v>
      </c>
      <c r="T34" s="5">
        <v>1767.09348383</v>
      </c>
      <c r="U34" s="5">
        <v>1767.09348383</v>
      </c>
      <c r="V34" s="5">
        <v>1767.09348383</v>
      </c>
      <c r="W34" s="5">
        <v>1767.09348383</v>
      </c>
    </row>
    <row r="35" spans="1:23" s="3" customFormat="1">
      <c r="A35" s="6" t="s">
        <v>143</v>
      </c>
      <c r="B35" s="6" t="s">
        <v>129</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143</v>
      </c>
      <c r="B36" s="6" t="s">
        <v>122</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143</v>
      </c>
      <c r="B37" s="6" t="s">
        <v>131</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143</v>
      </c>
      <c r="B38" s="6" t="s">
        <v>133</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99" t="s">
        <v>247</v>
      </c>
      <c r="B39" s="99"/>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488.20582829155751</v>
      </c>
      <c r="P39" s="17">
        <v>840.98614793060005</v>
      </c>
      <c r="Q39" s="17">
        <v>2180.9911013618939</v>
      </c>
      <c r="R39" s="17">
        <v>2816.0679365844239</v>
      </c>
      <c r="S39" s="17">
        <v>4129.3014068152052</v>
      </c>
      <c r="T39" s="17">
        <v>4586.9504520061109</v>
      </c>
      <c r="U39" s="17">
        <v>4625.3164570037497</v>
      </c>
      <c r="V39" s="17">
        <v>4649.6646473557112</v>
      </c>
      <c r="W39" s="17">
        <v>4672.7759276996003</v>
      </c>
    </row>
    <row r="40" spans="1:23" s="3" customFormat="1"/>
    <row r="41" spans="1:23" s="3" customFormat="1"/>
    <row r="42" spans="1:23" s="3" customFormat="1">
      <c r="A42" s="4" t="s">
        <v>139</v>
      </c>
      <c r="B42" s="4" t="s">
        <v>140</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144</v>
      </c>
      <c r="B43" s="6" t="s">
        <v>113</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144</v>
      </c>
      <c r="B44" s="6" t="s">
        <v>114</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144</v>
      </c>
      <c r="B45" s="6" t="s">
        <v>115</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144</v>
      </c>
      <c r="B46" s="6" t="s">
        <v>127</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397.79679488749133</v>
      </c>
    </row>
    <row r="47" spans="1:23" s="3" customFormat="1">
      <c r="A47" s="6" t="s">
        <v>144</v>
      </c>
      <c r="B47" s="6" t="s">
        <v>128</v>
      </c>
      <c r="C47" s="5">
        <v>0</v>
      </c>
      <c r="D47" s="5">
        <v>0</v>
      </c>
      <c r="E47" s="5">
        <v>0</v>
      </c>
      <c r="F47" s="5">
        <v>0</v>
      </c>
      <c r="G47" s="5">
        <v>0</v>
      </c>
      <c r="H47" s="5">
        <v>0</v>
      </c>
      <c r="I47" s="5">
        <v>0</v>
      </c>
      <c r="J47" s="5">
        <v>794.77683109999998</v>
      </c>
      <c r="K47" s="5">
        <v>794.77683109999998</v>
      </c>
      <c r="L47" s="5">
        <v>794.77683109999998</v>
      </c>
      <c r="M47" s="5">
        <v>1133.5170831800001</v>
      </c>
      <c r="N47" s="5">
        <v>1528.96511689</v>
      </c>
      <c r="O47" s="5">
        <v>1528.96511689</v>
      </c>
      <c r="P47" s="5">
        <v>1554.6864871</v>
      </c>
      <c r="Q47" s="5">
        <v>1908.3534234199999</v>
      </c>
      <c r="R47" s="5">
        <v>1908.3534234199999</v>
      </c>
      <c r="S47" s="5">
        <v>1994.7768311</v>
      </c>
      <c r="T47" s="5">
        <v>1994.7768311</v>
      </c>
      <c r="U47" s="5">
        <v>1994.7768311</v>
      </c>
      <c r="V47" s="5">
        <v>1994.7768311</v>
      </c>
      <c r="W47" s="5">
        <v>1994.7768311</v>
      </c>
    </row>
    <row r="48" spans="1:23" s="3" customFormat="1">
      <c r="A48" s="6" t="s">
        <v>144</v>
      </c>
      <c r="B48" s="6" t="s">
        <v>129</v>
      </c>
      <c r="C48" s="5">
        <v>0</v>
      </c>
      <c r="D48" s="5">
        <v>0</v>
      </c>
      <c r="E48" s="5">
        <v>0</v>
      </c>
      <c r="F48" s="5">
        <v>0</v>
      </c>
      <c r="G48" s="5">
        <v>0</v>
      </c>
      <c r="H48" s="5">
        <v>0</v>
      </c>
      <c r="I48" s="5">
        <v>0</v>
      </c>
      <c r="J48" s="5">
        <v>0</v>
      </c>
      <c r="K48" s="5">
        <v>0</v>
      </c>
      <c r="L48" s="5">
        <v>0</v>
      </c>
      <c r="M48" s="5">
        <v>0</v>
      </c>
      <c r="N48" s="5">
        <v>0</v>
      </c>
      <c r="O48" s="5">
        <v>0</v>
      </c>
      <c r="P48" s="5">
        <v>25.013243899999999</v>
      </c>
      <c r="Q48" s="5">
        <v>25.013243899999999</v>
      </c>
      <c r="R48" s="5">
        <v>25.013243899999999</v>
      </c>
      <c r="S48" s="5">
        <v>273.19057852999998</v>
      </c>
      <c r="T48" s="5">
        <v>381.30566591000002</v>
      </c>
      <c r="U48" s="5">
        <v>472.33714123999999</v>
      </c>
      <c r="V48" s="5">
        <v>472.33714123999999</v>
      </c>
      <c r="W48" s="5">
        <v>684.37413942000001</v>
      </c>
    </row>
    <row r="49" spans="1:23" s="3" customFormat="1">
      <c r="A49" s="6" t="s">
        <v>144</v>
      </c>
      <c r="B49" s="6" t="s">
        <v>122</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144</v>
      </c>
      <c r="B50" s="6" t="s">
        <v>131</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144</v>
      </c>
      <c r="B51" s="6" t="s">
        <v>133</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99" t="s">
        <v>247</v>
      </c>
      <c r="B52" s="99"/>
      <c r="C52" s="17">
        <v>-82.249064627975017</v>
      </c>
      <c r="D52" s="17">
        <v>-69.221402267024828</v>
      </c>
      <c r="E52" s="17">
        <v>-55.747525120703344</v>
      </c>
      <c r="F52" s="17">
        <v>-30.449332394911441</v>
      </c>
      <c r="G52" s="17">
        <v>-5.7913593656500844</v>
      </c>
      <c r="H52" s="17">
        <v>21.570663206721889</v>
      </c>
      <c r="I52" s="17">
        <v>50.223424472526361</v>
      </c>
      <c r="J52" s="17">
        <v>875.71721611573855</v>
      </c>
      <c r="K52" s="17">
        <v>923.92325615800075</v>
      </c>
      <c r="L52" s="17">
        <v>949.26942850798184</v>
      </c>
      <c r="M52" s="17">
        <v>1315.0178573601315</v>
      </c>
      <c r="N52" s="17">
        <v>1742.0281664445483</v>
      </c>
      <c r="O52" s="17">
        <v>1771.1114360538611</v>
      </c>
      <c r="P52" s="17">
        <v>1868.5264354686421</v>
      </c>
      <c r="Q52" s="17">
        <v>2278.8727300084893</v>
      </c>
      <c r="R52" s="17">
        <v>2318.5917356869722</v>
      </c>
      <c r="S52" s="17">
        <v>2694.1191093233256</v>
      </c>
      <c r="T52" s="17">
        <v>2845.301206158902</v>
      </c>
      <c r="U52" s="17">
        <v>2987.7116804611433</v>
      </c>
      <c r="V52" s="17">
        <v>3024.3467193947831</v>
      </c>
      <c r="W52" s="17">
        <v>3271.3090269263271</v>
      </c>
    </row>
    <row r="53" spans="1:23" s="3" customFormat="1"/>
    <row r="54" spans="1:23" s="3" customFormat="1"/>
    <row r="55" spans="1:23" s="3" customFormat="1">
      <c r="A55" s="4" t="s">
        <v>139</v>
      </c>
      <c r="B55" s="4" t="s">
        <v>140</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145</v>
      </c>
      <c r="B56" s="6" t="s">
        <v>113</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145</v>
      </c>
      <c r="B57" s="6" t="s">
        <v>114</v>
      </c>
      <c r="C57" s="5">
        <v>0</v>
      </c>
      <c r="D57" s="5">
        <v>0</v>
      </c>
      <c r="E57" s="5">
        <v>0</v>
      </c>
      <c r="F57" s="5">
        <v>292.83744846000002</v>
      </c>
      <c r="G57" s="5">
        <v>292.83744846000002</v>
      </c>
      <c r="H57" s="5">
        <v>292.83744846000002</v>
      </c>
      <c r="I57" s="5">
        <v>292.83744846000002</v>
      </c>
      <c r="J57" s="5">
        <v>292.83744846000002</v>
      </c>
      <c r="K57" s="5">
        <v>292.83744846000002</v>
      </c>
      <c r="L57" s="5">
        <v>292.83744846000002</v>
      </c>
      <c r="M57" s="5">
        <v>292.83744846000002</v>
      </c>
      <c r="N57" s="5">
        <v>292.83744846000002</v>
      </c>
      <c r="O57" s="5">
        <v>292.83744846000002</v>
      </c>
      <c r="P57" s="5">
        <v>292.83744846000002</v>
      </c>
      <c r="Q57" s="5">
        <v>292.83744846000002</v>
      </c>
      <c r="R57" s="5">
        <v>292.83744846000002</v>
      </c>
      <c r="S57" s="5">
        <v>858.94499843999995</v>
      </c>
      <c r="T57" s="5">
        <v>858.94499843999995</v>
      </c>
      <c r="U57" s="5">
        <v>858.94499843999995</v>
      </c>
      <c r="V57" s="5">
        <v>858.94499843999995</v>
      </c>
      <c r="W57" s="5">
        <v>858.94499843999995</v>
      </c>
    </row>
    <row r="58" spans="1:23" s="3" customFormat="1">
      <c r="A58" s="6" t="s">
        <v>145</v>
      </c>
      <c r="B58" s="6" t="s">
        <v>115</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145</v>
      </c>
      <c r="B59" s="6" t="s">
        <v>127</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216.50942762873703</v>
      </c>
      <c r="M59" s="5">
        <v>450.064554515537</v>
      </c>
      <c r="N59" s="5">
        <v>454.05502389973702</v>
      </c>
      <c r="O59" s="5">
        <v>457.86029331203702</v>
      </c>
      <c r="P59" s="5">
        <v>797.1650067075368</v>
      </c>
      <c r="Q59" s="5">
        <v>806.33371377923686</v>
      </c>
      <c r="R59" s="5">
        <v>812.39420264883688</v>
      </c>
      <c r="S59" s="5">
        <v>819.01611681253689</v>
      </c>
      <c r="T59" s="5">
        <v>826.79068320323688</v>
      </c>
      <c r="U59" s="5">
        <v>835.71358317933687</v>
      </c>
      <c r="V59" s="5">
        <v>839.61125590673691</v>
      </c>
      <c r="W59" s="5">
        <v>843.48779247183688</v>
      </c>
    </row>
    <row r="60" spans="1:23" s="3" customFormat="1">
      <c r="A60" s="6" t="s">
        <v>145</v>
      </c>
      <c r="B60" s="6" t="s">
        <v>128</v>
      </c>
      <c r="C60" s="5">
        <v>0</v>
      </c>
      <c r="D60" s="5">
        <v>0</v>
      </c>
      <c r="E60" s="5">
        <v>0</v>
      </c>
      <c r="F60" s="5">
        <v>0</v>
      </c>
      <c r="G60" s="5">
        <v>0</v>
      </c>
      <c r="H60" s="5">
        <v>0</v>
      </c>
      <c r="I60" s="5">
        <v>0</v>
      </c>
      <c r="J60" s="5">
        <v>0</v>
      </c>
      <c r="K60" s="5">
        <v>0</v>
      </c>
      <c r="L60" s="5">
        <v>0</v>
      </c>
      <c r="M60" s="5">
        <v>0.48719525000000002</v>
      </c>
      <c r="N60" s="5">
        <v>0.48719525000000002</v>
      </c>
      <c r="O60" s="5">
        <v>0.48719525000000002</v>
      </c>
      <c r="P60" s="5">
        <v>0.48719525000000002</v>
      </c>
      <c r="Q60" s="5">
        <v>1032.15754494</v>
      </c>
      <c r="R60" s="5">
        <v>1032.15754494</v>
      </c>
      <c r="S60" s="5">
        <v>1062.33262246</v>
      </c>
      <c r="T60" s="5">
        <v>1062.33262246</v>
      </c>
      <c r="U60" s="5">
        <v>1062.33262246</v>
      </c>
      <c r="V60" s="5">
        <v>1062.33262246</v>
      </c>
      <c r="W60" s="5">
        <v>1062.33262246</v>
      </c>
    </row>
    <row r="61" spans="1:23" s="3" customFormat="1">
      <c r="A61" s="6" t="s">
        <v>145</v>
      </c>
      <c r="B61" s="6" t="s">
        <v>129</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145</v>
      </c>
      <c r="B62" s="6" t="s">
        <v>122</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145</v>
      </c>
      <c r="B63" s="6" t="s">
        <v>131</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145</v>
      </c>
      <c r="B64" s="6" t="s">
        <v>133</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99" t="s">
        <v>247</v>
      </c>
      <c r="B65" s="99"/>
      <c r="C65" s="17">
        <v>20.308833538701105</v>
      </c>
      <c r="D65" s="17">
        <v>20.468077546909988</v>
      </c>
      <c r="E65" s="17">
        <v>21.163055593628751</v>
      </c>
      <c r="F65" s="17">
        <v>323.75397895096785</v>
      </c>
      <c r="G65" s="17">
        <v>333.6393317371801</v>
      </c>
      <c r="H65" s="17">
        <v>343.77710399307051</v>
      </c>
      <c r="I65" s="17">
        <v>353.26884595303176</v>
      </c>
      <c r="J65" s="17">
        <v>363.21131618815468</v>
      </c>
      <c r="K65" s="17">
        <v>376.23435869918626</v>
      </c>
      <c r="L65" s="17">
        <v>551.68128943013915</v>
      </c>
      <c r="M65" s="17">
        <v>790.60673933383191</v>
      </c>
      <c r="N65" s="17">
        <v>798.98468733732386</v>
      </c>
      <c r="O65" s="17">
        <v>806.24610191306704</v>
      </c>
      <c r="P65" s="17">
        <v>1150.360034349716</v>
      </c>
      <c r="Q65" s="17">
        <v>2195.4508410147491</v>
      </c>
      <c r="R65" s="17">
        <v>2206.797950918361</v>
      </c>
      <c r="S65" s="17">
        <v>2815.0380407981161</v>
      </c>
      <c r="T65" s="17">
        <v>2827.1369945967244</v>
      </c>
      <c r="U65" s="17">
        <v>2840.6423832027631</v>
      </c>
      <c r="V65" s="17">
        <v>2849.2212384055788</v>
      </c>
      <c r="W65" s="17">
        <v>2859.0278986906605</v>
      </c>
    </row>
    <row r="66" spans="1:23" s="3" customFormat="1"/>
    <row r="67" spans="1:23" s="3" customFormat="1"/>
    <row r="68" spans="1:23" s="3" customFormat="1">
      <c r="A68" s="4" t="s">
        <v>139</v>
      </c>
      <c r="B68" s="4" t="s">
        <v>140</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146</v>
      </c>
      <c r="B69" s="6" t="s">
        <v>113</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146</v>
      </c>
      <c r="B70" s="6" t="s">
        <v>114</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146</v>
      </c>
      <c r="B71" s="6" t="s">
        <v>115</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146</v>
      </c>
      <c r="B72" s="6" t="s">
        <v>127</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146</v>
      </c>
      <c r="B73" s="6" t="s">
        <v>128</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146</v>
      </c>
      <c r="B74" s="6" t="s">
        <v>129</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146</v>
      </c>
      <c r="B75" s="6" t="s">
        <v>122</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146</v>
      </c>
      <c r="B76" s="6" t="s">
        <v>131</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146</v>
      </c>
      <c r="B77" s="6" t="s">
        <v>133</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9" t="s">
        <v>247</v>
      </c>
      <c r="B78" s="99"/>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25.393408229709298</v>
      </c>
      <c r="S78" s="17">
        <v>27.462334433813936</v>
      </c>
      <c r="T78" s="17">
        <v>29.690409293846184</v>
      </c>
      <c r="U78" s="17">
        <v>32.142123341668459</v>
      </c>
      <c r="V78" s="17">
        <v>33.251116299197278</v>
      </c>
      <c r="W78" s="17">
        <v>34.409249530377295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75</v>
      </c>
      <c r="B5" s="6" t="s">
        <v>114</v>
      </c>
      <c r="C5" s="5">
        <v>0</v>
      </c>
      <c r="D5" s="5">
        <v>0</v>
      </c>
      <c r="E5" s="5">
        <v>0</v>
      </c>
      <c r="F5" s="5">
        <v>38.612509619999997</v>
      </c>
      <c r="G5" s="5">
        <v>38.612509619999997</v>
      </c>
      <c r="H5" s="5">
        <v>38.612509619999997</v>
      </c>
      <c r="I5" s="5">
        <v>38.612509619999997</v>
      </c>
      <c r="J5" s="5">
        <v>38.612509619999997</v>
      </c>
      <c r="K5" s="5">
        <v>38.612509619999997</v>
      </c>
      <c r="L5" s="5">
        <v>38.612509619999997</v>
      </c>
      <c r="M5" s="5">
        <v>38.612509619999997</v>
      </c>
      <c r="N5" s="5">
        <v>38.612509619999997</v>
      </c>
      <c r="O5" s="5">
        <v>38.612509619999997</v>
      </c>
      <c r="P5" s="5">
        <v>38.612509619999997</v>
      </c>
      <c r="Q5" s="5">
        <v>38.612509619999997</v>
      </c>
      <c r="R5" s="5">
        <v>38.612509619999997</v>
      </c>
      <c r="S5" s="5">
        <v>38.612509619999997</v>
      </c>
      <c r="T5" s="5">
        <v>226.84978176000001</v>
      </c>
      <c r="U5" s="5">
        <v>226.84978176000001</v>
      </c>
      <c r="V5" s="5">
        <v>226.84978176000001</v>
      </c>
      <c r="W5" s="5">
        <v>226.84978176000001</v>
      </c>
    </row>
    <row r="6" spans="1:23">
      <c r="A6" s="6" t="s">
        <v>75</v>
      </c>
      <c r="B6" s="6" t="s">
        <v>115</v>
      </c>
      <c r="C6" s="5">
        <v>0</v>
      </c>
      <c r="D6" s="5">
        <v>0</v>
      </c>
      <c r="E6" s="5">
        <v>0</v>
      </c>
      <c r="F6" s="5">
        <v>0</v>
      </c>
      <c r="G6" s="5">
        <v>0</v>
      </c>
      <c r="H6" s="5">
        <v>0</v>
      </c>
      <c r="I6" s="5">
        <v>0</v>
      </c>
      <c r="J6" s="5">
        <v>0</v>
      </c>
      <c r="K6" s="5">
        <v>0</v>
      </c>
      <c r="L6" s="5">
        <v>0</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75</v>
      </c>
      <c r="B7" s="6" t="s">
        <v>127</v>
      </c>
      <c r="C7" s="5">
        <v>40.90556596822708</v>
      </c>
      <c r="D7" s="5">
        <v>40.885294939727082</v>
      </c>
      <c r="E7" s="5">
        <v>41.068002840527079</v>
      </c>
      <c r="F7" s="5">
        <v>91.750040282127088</v>
      </c>
      <c r="G7" s="5">
        <v>150.1541900953271</v>
      </c>
      <c r="H7" s="5">
        <v>210.22653029442705</v>
      </c>
      <c r="I7" s="5">
        <v>278.34967408152704</v>
      </c>
      <c r="J7" s="5">
        <v>712.24830523022706</v>
      </c>
      <c r="K7" s="5">
        <v>857.38845292122721</v>
      </c>
      <c r="L7" s="5">
        <v>899.67491472242727</v>
      </c>
      <c r="M7" s="5">
        <v>955.33986644552715</v>
      </c>
      <c r="N7" s="5">
        <v>1023.8143669641273</v>
      </c>
      <c r="O7" s="5">
        <v>1469.5141451148274</v>
      </c>
      <c r="P7" s="5">
        <v>2193.109963772828</v>
      </c>
      <c r="Q7" s="5">
        <v>2934.5607095604273</v>
      </c>
      <c r="R7" s="5">
        <v>3021.5038690865276</v>
      </c>
      <c r="S7" s="5">
        <v>3110.9461848931278</v>
      </c>
      <c r="T7" s="5">
        <v>4575.1458737692265</v>
      </c>
      <c r="U7" s="5">
        <v>4694.3067392720259</v>
      </c>
      <c r="V7" s="5">
        <v>4758.3817371607265</v>
      </c>
      <c r="W7" s="5">
        <v>7277.4541174871274</v>
      </c>
    </row>
    <row r="8" spans="1:23">
      <c r="A8" s="6" t="s">
        <v>75</v>
      </c>
      <c r="B8" s="6" t="s">
        <v>128</v>
      </c>
      <c r="C8" s="5">
        <v>0</v>
      </c>
      <c r="D8" s="5">
        <v>20</v>
      </c>
      <c r="E8" s="5">
        <v>20</v>
      </c>
      <c r="F8" s="5">
        <v>20</v>
      </c>
      <c r="G8" s="5">
        <v>20</v>
      </c>
      <c r="H8" s="5">
        <v>20</v>
      </c>
      <c r="I8" s="5">
        <v>20</v>
      </c>
      <c r="J8" s="5">
        <v>113.48024304</v>
      </c>
      <c r="K8" s="5">
        <v>113.48024304</v>
      </c>
      <c r="L8" s="5">
        <v>113.48024304</v>
      </c>
      <c r="M8" s="5">
        <v>113.48024304</v>
      </c>
      <c r="N8" s="5">
        <v>113.48024304</v>
      </c>
      <c r="O8" s="5">
        <v>529.1013375</v>
      </c>
      <c r="P8" s="5">
        <v>1372.99845516</v>
      </c>
      <c r="Q8" s="5">
        <v>3846.4910951399997</v>
      </c>
      <c r="R8" s="5">
        <v>3944.4942360599998</v>
      </c>
      <c r="S8" s="5">
        <v>4753.0664144999992</v>
      </c>
      <c r="T8" s="5">
        <v>5111.1483550000012</v>
      </c>
      <c r="U8" s="5">
        <v>5111.1483550000012</v>
      </c>
      <c r="V8" s="5">
        <v>5172.3742905400013</v>
      </c>
      <c r="W8" s="5">
        <v>5172.3742905400013</v>
      </c>
    </row>
    <row r="9" spans="1:23">
      <c r="A9" s="6" t="s">
        <v>75</v>
      </c>
      <c r="B9" s="6" t="s">
        <v>129</v>
      </c>
      <c r="C9" s="5">
        <v>0</v>
      </c>
      <c r="D9" s="5">
        <v>0</v>
      </c>
      <c r="E9" s="5">
        <v>0</v>
      </c>
      <c r="F9" s="5">
        <v>2040</v>
      </c>
      <c r="G9" s="5">
        <v>2040</v>
      </c>
      <c r="H9" s="5">
        <v>2040</v>
      </c>
      <c r="I9" s="5">
        <v>2040</v>
      </c>
      <c r="J9" s="5">
        <v>2040</v>
      </c>
      <c r="K9" s="5">
        <v>2040</v>
      </c>
      <c r="L9" s="5">
        <v>2040</v>
      </c>
      <c r="M9" s="5">
        <v>2040</v>
      </c>
      <c r="N9" s="5">
        <v>2040</v>
      </c>
      <c r="O9" s="5">
        <v>2040</v>
      </c>
      <c r="P9" s="5">
        <v>2040</v>
      </c>
      <c r="Q9" s="5">
        <v>2040</v>
      </c>
      <c r="R9" s="5">
        <v>2050.44992069</v>
      </c>
      <c r="S9" s="5">
        <v>2228.2060736200001</v>
      </c>
      <c r="T9" s="5">
        <v>2443.2987291999998</v>
      </c>
      <c r="U9" s="5">
        <v>2443.2987291999998</v>
      </c>
      <c r="V9" s="5">
        <v>2443.2987291999998</v>
      </c>
      <c r="W9" s="5">
        <v>2443.2987291999998</v>
      </c>
    </row>
    <row r="10" spans="1:23">
      <c r="A10" s="6" t="s">
        <v>75</v>
      </c>
      <c r="B10" s="6" t="s">
        <v>122</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75</v>
      </c>
      <c r="B11" s="6" t="s">
        <v>131</v>
      </c>
      <c r="C11" s="5">
        <v>0</v>
      </c>
      <c r="D11" s="5">
        <v>270</v>
      </c>
      <c r="E11" s="5">
        <v>270</v>
      </c>
      <c r="F11" s="5">
        <v>1170</v>
      </c>
      <c r="G11" s="5">
        <v>1170</v>
      </c>
      <c r="H11" s="5">
        <v>1170</v>
      </c>
      <c r="I11" s="5">
        <v>1170</v>
      </c>
      <c r="J11" s="5">
        <v>1170</v>
      </c>
      <c r="K11" s="5">
        <v>1170</v>
      </c>
      <c r="L11" s="5">
        <v>1170</v>
      </c>
      <c r="M11" s="5">
        <v>1920</v>
      </c>
      <c r="N11" s="5">
        <v>2742.5</v>
      </c>
      <c r="O11" s="5">
        <v>2742.5</v>
      </c>
      <c r="P11" s="5">
        <v>2742.5</v>
      </c>
      <c r="Q11" s="5">
        <v>6062.5</v>
      </c>
      <c r="R11" s="5">
        <v>6062.5</v>
      </c>
      <c r="S11" s="5">
        <v>6062.5</v>
      </c>
      <c r="T11" s="5">
        <v>6062.5</v>
      </c>
      <c r="U11" s="5">
        <v>6062.5</v>
      </c>
      <c r="V11" s="5">
        <v>6062.5</v>
      </c>
      <c r="W11" s="5">
        <v>6062.5</v>
      </c>
    </row>
    <row r="12" spans="1:23">
      <c r="A12" s="6" t="s">
        <v>75</v>
      </c>
      <c r="B12" s="6" t="s">
        <v>133</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99" t="s">
        <v>247</v>
      </c>
      <c r="B13" s="99"/>
      <c r="C13" s="17">
        <v>-19.609775988923715</v>
      </c>
      <c r="D13" s="17">
        <v>42.283997590148417</v>
      </c>
      <c r="E13" s="17">
        <v>82.111702563064242</v>
      </c>
      <c r="F13" s="17">
        <v>2252.7294346863023</v>
      </c>
      <c r="G13" s="17">
        <v>2348.4774082905292</v>
      </c>
      <c r="H13" s="17">
        <v>2450.050736694945</v>
      </c>
      <c r="I13" s="17">
        <v>2558.1727679298042</v>
      </c>
      <c r="J13" s="17">
        <v>3131.1888405502696</v>
      </c>
      <c r="K13" s="17">
        <v>3320.2004678395747</v>
      </c>
      <c r="L13" s="17">
        <v>3406.1219430566825</v>
      </c>
      <c r="M13" s="17">
        <v>3897.8548850075044</v>
      </c>
      <c r="N13" s="17">
        <v>4008.6378623751784</v>
      </c>
      <c r="O13" s="17">
        <v>4912.5172627823149</v>
      </c>
      <c r="P13" s="17">
        <v>6528.417997960144</v>
      </c>
      <c r="Q13" s="17">
        <v>9787.9660290223947</v>
      </c>
      <c r="R13" s="17">
        <v>10033.547960660228</v>
      </c>
      <c r="S13" s="17">
        <v>11160.997619041444</v>
      </c>
      <c r="T13" s="17">
        <v>13435.766928162793</v>
      </c>
      <c r="U13" s="17">
        <v>13609.721984396208</v>
      </c>
      <c r="V13" s="17">
        <v>13787.95113713771</v>
      </c>
      <c r="W13" s="17">
        <v>16359.840926011198</v>
      </c>
    </row>
    <row r="16" spans="1:23" s="3" customFormat="1">
      <c r="A16" s="4" t="s">
        <v>139</v>
      </c>
      <c r="B16" s="4" t="s">
        <v>140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126</v>
      </c>
      <c r="B18" s="6" t="s">
        <v>114</v>
      </c>
      <c r="C18" s="5">
        <v>0</v>
      </c>
      <c r="D18" s="5">
        <v>0</v>
      </c>
      <c r="E18" s="5">
        <v>0</v>
      </c>
      <c r="F18" s="5">
        <v>38.612509619999997</v>
      </c>
      <c r="G18" s="5">
        <v>38.612509619999997</v>
      </c>
      <c r="H18" s="5">
        <v>38.612509619999997</v>
      </c>
      <c r="I18" s="5">
        <v>38.612509619999997</v>
      </c>
      <c r="J18" s="5">
        <v>38.612509619999997</v>
      </c>
      <c r="K18" s="5">
        <v>38.612509619999997</v>
      </c>
      <c r="L18" s="5">
        <v>38.612509619999997</v>
      </c>
      <c r="M18" s="5">
        <v>38.612509619999997</v>
      </c>
      <c r="N18" s="5">
        <v>38.612509619999997</v>
      </c>
      <c r="O18" s="5">
        <v>38.612509619999997</v>
      </c>
      <c r="P18" s="5">
        <v>38.612509619999997</v>
      </c>
      <c r="Q18" s="5">
        <v>38.612509619999997</v>
      </c>
      <c r="R18" s="5">
        <v>38.612509619999997</v>
      </c>
      <c r="S18" s="5">
        <v>38.612509619999997</v>
      </c>
      <c r="T18" s="5">
        <v>226.84978176000001</v>
      </c>
      <c r="U18" s="5">
        <v>226.84978176000001</v>
      </c>
      <c r="V18" s="5">
        <v>226.84978176000001</v>
      </c>
      <c r="W18" s="5">
        <v>226.84978176000001</v>
      </c>
    </row>
    <row r="19" spans="1:23" s="3" customFormat="1">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126</v>
      </c>
      <c r="B20" s="6" t="s">
        <v>127</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702.60283748371478</v>
      </c>
      <c r="P20" s="5">
        <v>745.76852887361474</v>
      </c>
      <c r="Q20" s="5">
        <v>1023.3771954784148</v>
      </c>
      <c r="R20" s="5">
        <v>1057.6732155340151</v>
      </c>
      <c r="S20" s="5">
        <v>1094.7773736065151</v>
      </c>
      <c r="T20" s="5">
        <v>1137.448334481415</v>
      </c>
      <c r="U20" s="5">
        <v>1185.021148513415</v>
      </c>
      <c r="V20" s="5">
        <v>1209.536309477515</v>
      </c>
      <c r="W20" s="5">
        <v>1232.285536512115</v>
      </c>
    </row>
    <row r="21" spans="1:23" s="3" customFormat="1">
      <c r="A21" s="6" t="s">
        <v>126</v>
      </c>
      <c r="B21" s="6" t="s">
        <v>128</v>
      </c>
      <c r="C21" s="5">
        <v>0</v>
      </c>
      <c r="D21" s="5">
        <v>0</v>
      </c>
      <c r="E21" s="5">
        <v>0</v>
      </c>
      <c r="F21" s="5">
        <v>0</v>
      </c>
      <c r="G21" s="5">
        <v>0</v>
      </c>
      <c r="H21" s="5">
        <v>0</v>
      </c>
      <c r="I21" s="5">
        <v>0</v>
      </c>
      <c r="J21" s="5">
        <v>0</v>
      </c>
      <c r="K21" s="5">
        <v>0</v>
      </c>
      <c r="L21" s="5">
        <v>0</v>
      </c>
      <c r="M21" s="5">
        <v>0</v>
      </c>
      <c r="N21" s="5">
        <v>0</v>
      </c>
      <c r="O21" s="5">
        <v>267.32142448000002</v>
      </c>
      <c r="P21" s="5">
        <v>938.80235507999998</v>
      </c>
      <c r="Q21" s="5">
        <v>2199.1725749699999</v>
      </c>
      <c r="R21" s="5">
        <v>2199.1725749699999</v>
      </c>
      <c r="S21" s="5">
        <v>2199.1725749699999</v>
      </c>
      <c r="T21" s="5">
        <v>2557.2545154700001</v>
      </c>
      <c r="U21" s="5">
        <v>2557.2545154700001</v>
      </c>
      <c r="V21" s="5">
        <v>2557.2545154700001</v>
      </c>
      <c r="W21" s="5">
        <v>2557.2545154700001</v>
      </c>
    </row>
    <row r="22" spans="1:23" s="3" customFormat="1">
      <c r="A22" s="6" t="s">
        <v>126</v>
      </c>
      <c r="B22" s="6" t="s">
        <v>129</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2050.44992069</v>
      </c>
      <c r="S22" s="5">
        <v>2067.3179697300002</v>
      </c>
      <c r="T22" s="5">
        <v>2098.5385065700002</v>
      </c>
      <c r="U22" s="5">
        <v>2098.5385065700002</v>
      </c>
      <c r="V22" s="5">
        <v>2098.5385065700002</v>
      </c>
      <c r="W22" s="5">
        <v>2098.5385065700002</v>
      </c>
    </row>
    <row r="23" spans="1:23" s="3" customFormat="1">
      <c r="A23" s="6" t="s">
        <v>126</v>
      </c>
      <c r="B23" s="6" t="s">
        <v>122</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126</v>
      </c>
      <c r="B24" s="6" t="s">
        <v>131</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126</v>
      </c>
      <c r="B25" s="6" t="s">
        <v>133</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99" t="s">
        <v>247</v>
      </c>
      <c r="B26" s="99"/>
      <c r="C26" s="17">
        <v>28.853869337157398</v>
      </c>
      <c r="D26" s="17">
        <v>47.82994222740566</v>
      </c>
      <c r="E26" s="17">
        <v>65.416146886292552</v>
      </c>
      <c r="F26" s="17">
        <v>2182.7003361343554</v>
      </c>
      <c r="G26" s="17">
        <v>2223.359139181141</v>
      </c>
      <c r="H26" s="17">
        <v>2266.757924969143</v>
      </c>
      <c r="I26" s="17">
        <v>2312.1790847699026</v>
      </c>
      <c r="J26" s="17">
        <v>2365.1343669377407</v>
      </c>
      <c r="K26" s="17">
        <v>2449.68457335423</v>
      </c>
      <c r="L26" s="17">
        <v>2483.833373323273</v>
      </c>
      <c r="M26" s="17">
        <v>2528.2699413791511</v>
      </c>
      <c r="N26" s="17">
        <v>2575.6295228397125</v>
      </c>
      <c r="O26" s="17">
        <v>3270.7114283789115</v>
      </c>
      <c r="P26" s="17">
        <v>4007.1273623228085</v>
      </c>
      <c r="Q26" s="17">
        <v>5562.1423566295844</v>
      </c>
      <c r="R26" s="17">
        <v>5626.9049776707634</v>
      </c>
      <c r="S26" s="17">
        <v>5702.3543051809838</v>
      </c>
      <c r="T26" s="17">
        <v>6345.0726294372089</v>
      </c>
      <c r="U26" s="17">
        <v>6413.3255790468838</v>
      </c>
      <c r="V26" s="17">
        <v>6459.6577188024385</v>
      </c>
      <c r="W26" s="17">
        <v>6503.2805058942304</v>
      </c>
    </row>
    <row r="27" spans="1:23" s="3" customFormat="1">
      <c r="U27" s="19"/>
    </row>
    <row r="28" spans="1:23" s="3" customFormat="1"/>
    <row r="29" spans="1:23" s="3" customFormat="1">
      <c r="A29" s="4" t="s">
        <v>139</v>
      </c>
      <c r="B29" s="4" t="s">
        <v>140</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143</v>
      </c>
      <c r="B30" s="6" t="s">
        <v>113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143</v>
      </c>
      <c r="B31" s="6" t="s">
        <v>114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143</v>
      </c>
      <c r="B32" s="6" t="s">
        <v>115</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143</v>
      </c>
      <c r="B33" s="6" t="s">
        <v>127</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584.26893832451537</v>
      </c>
      <c r="R33" s="5">
        <v>606.05329180451542</v>
      </c>
      <c r="S33" s="5">
        <v>624.26654946781537</v>
      </c>
      <c r="T33" s="5">
        <v>1103.6314879581155</v>
      </c>
      <c r="U33" s="5">
        <v>1131.2173250580156</v>
      </c>
      <c r="V33" s="5">
        <v>1146.3953378671156</v>
      </c>
      <c r="W33" s="5">
        <v>1164.2294624877156</v>
      </c>
    </row>
    <row r="34" spans="1:23" s="3" customFormat="1">
      <c r="A34" s="6" t="s">
        <v>143</v>
      </c>
      <c r="B34" s="6" t="s">
        <v>128</v>
      </c>
      <c r="C34" s="5">
        <v>0</v>
      </c>
      <c r="D34" s="5">
        <v>20</v>
      </c>
      <c r="E34" s="5">
        <v>20</v>
      </c>
      <c r="F34" s="5">
        <v>20</v>
      </c>
      <c r="G34" s="5">
        <v>20</v>
      </c>
      <c r="H34" s="5">
        <v>20</v>
      </c>
      <c r="I34" s="5">
        <v>20</v>
      </c>
      <c r="J34" s="5">
        <v>20</v>
      </c>
      <c r="K34" s="5">
        <v>20</v>
      </c>
      <c r="L34" s="5">
        <v>20</v>
      </c>
      <c r="M34" s="5">
        <v>20</v>
      </c>
      <c r="N34" s="5">
        <v>20</v>
      </c>
      <c r="O34" s="5">
        <v>168.29966998</v>
      </c>
      <c r="P34" s="5">
        <v>340.71585704</v>
      </c>
      <c r="Q34" s="5">
        <v>1332.26231895</v>
      </c>
      <c r="R34" s="5">
        <v>1332.26231895</v>
      </c>
      <c r="S34" s="5">
        <v>1332.26231895</v>
      </c>
      <c r="T34" s="5">
        <v>1332.26231895</v>
      </c>
      <c r="U34" s="5">
        <v>1332.26231895</v>
      </c>
      <c r="V34" s="5">
        <v>1393.4882544900001</v>
      </c>
      <c r="W34" s="5">
        <v>1393.4882544900001</v>
      </c>
    </row>
    <row r="35" spans="1:23" s="3" customFormat="1">
      <c r="A35" s="6" t="s">
        <v>143</v>
      </c>
      <c r="B35" s="6" t="s">
        <v>129</v>
      </c>
      <c r="C35" s="5">
        <v>0</v>
      </c>
      <c r="D35" s="5">
        <v>0</v>
      </c>
      <c r="E35" s="5">
        <v>0</v>
      </c>
      <c r="F35" s="5">
        <v>0</v>
      </c>
      <c r="G35" s="5">
        <v>0</v>
      </c>
      <c r="H35" s="5">
        <v>0</v>
      </c>
      <c r="I35" s="5">
        <v>0</v>
      </c>
      <c r="J35" s="5">
        <v>0</v>
      </c>
      <c r="K35" s="5">
        <v>0</v>
      </c>
      <c r="L35" s="5">
        <v>0</v>
      </c>
      <c r="M35" s="5">
        <v>0</v>
      </c>
      <c r="N35" s="5">
        <v>0</v>
      </c>
      <c r="O35" s="5">
        <v>0</v>
      </c>
      <c r="P35" s="5">
        <v>0</v>
      </c>
      <c r="Q35" s="5">
        <v>0</v>
      </c>
      <c r="R35" s="5">
        <v>0</v>
      </c>
      <c r="S35" s="5">
        <v>160.88810389</v>
      </c>
      <c r="T35" s="5">
        <v>344.76022262999999</v>
      </c>
      <c r="U35" s="5">
        <v>344.76022262999999</v>
      </c>
      <c r="V35" s="5">
        <v>344.76022262999999</v>
      </c>
      <c r="W35" s="5">
        <v>344.76022262999999</v>
      </c>
    </row>
    <row r="36" spans="1:23" s="3" customFormat="1">
      <c r="A36" s="6" t="s">
        <v>143</v>
      </c>
      <c r="B36" s="6" t="s">
        <v>122</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143</v>
      </c>
      <c r="B37" s="6" t="s">
        <v>131</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143</v>
      </c>
      <c r="B38" s="6" t="s">
        <v>133</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99" t="s">
        <v>247</v>
      </c>
      <c r="B39" s="99"/>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421.33819410155752</v>
      </c>
      <c r="P39" s="17">
        <v>622.20515686060014</v>
      </c>
      <c r="Q39" s="17">
        <v>2031.7912004918935</v>
      </c>
      <c r="R39" s="17">
        <v>2061.6087257344238</v>
      </c>
      <c r="S39" s="17">
        <v>2250.0838582552042</v>
      </c>
      <c r="T39" s="17">
        <v>2921.5405383161115</v>
      </c>
      <c r="U39" s="17">
        <v>2959.9065433137494</v>
      </c>
      <c r="V39" s="17">
        <v>3045.4806692057118</v>
      </c>
      <c r="W39" s="17">
        <v>3071.8432057196005</v>
      </c>
    </row>
    <row r="40" spans="1:23" s="3" customFormat="1"/>
    <row r="41" spans="1:23" s="3" customFormat="1"/>
    <row r="42" spans="1:23" s="3" customFormat="1">
      <c r="A42" s="4" t="s">
        <v>139</v>
      </c>
      <c r="B42" s="4" t="s">
        <v>140</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144</v>
      </c>
      <c r="B43" s="6" t="s">
        <v>113</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144</v>
      </c>
      <c r="B44" s="6" t="s">
        <v>114</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144</v>
      </c>
      <c r="B45" s="6" t="s">
        <v>115</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144</v>
      </c>
      <c r="B46" s="6" t="s">
        <v>127</v>
      </c>
      <c r="C46" s="5">
        <v>5.0029531886913396</v>
      </c>
      <c r="D46" s="5">
        <v>5.8261675992913382</v>
      </c>
      <c r="E46" s="5">
        <v>7.0037958549913384</v>
      </c>
      <c r="F46" s="5">
        <v>18.14610719889134</v>
      </c>
      <c r="G46" s="5">
        <v>31.517740486091338</v>
      </c>
      <c r="H46" s="5">
        <v>46.112348440891338</v>
      </c>
      <c r="I46" s="5">
        <v>62.237544879191333</v>
      </c>
      <c r="J46" s="5">
        <v>439.32647329139132</v>
      </c>
      <c r="K46" s="5">
        <v>475.00943133109132</v>
      </c>
      <c r="L46" s="5">
        <v>486.15196791609128</v>
      </c>
      <c r="M46" s="5">
        <v>498.9163399271913</v>
      </c>
      <c r="N46" s="5">
        <v>518.15314805019136</v>
      </c>
      <c r="O46" s="5">
        <v>534.22844253629137</v>
      </c>
      <c r="P46" s="5">
        <v>567.30527990129133</v>
      </c>
      <c r="Q46" s="5">
        <v>610.09887871729131</v>
      </c>
      <c r="R46" s="5">
        <v>633.15353881439125</v>
      </c>
      <c r="S46" s="5">
        <v>658.82585263389126</v>
      </c>
      <c r="T46" s="5">
        <v>1591.1831807542915</v>
      </c>
      <c r="U46" s="5">
        <v>1624.0440585322915</v>
      </c>
      <c r="V46" s="5">
        <v>1643.5513917921915</v>
      </c>
      <c r="W46" s="5">
        <v>3708.054176097492</v>
      </c>
    </row>
    <row r="47" spans="1:23" s="3" customFormat="1">
      <c r="A47" s="6" t="s">
        <v>144</v>
      </c>
      <c r="B47" s="6" t="s">
        <v>128</v>
      </c>
      <c r="C47" s="5">
        <v>0</v>
      </c>
      <c r="D47" s="5">
        <v>0</v>
      </c>
      <c r="E47" s="5">
        <v>0</v>
      </c>
      <c r="F47" s="5">
        <v>0</v>
      </c>
      <c r="G47" s="5">
        <v>0</v>
      </c>
      <c r="H47" s="5">
        <v>0</v>
      </c>
      <c r="I47" s="5">
        <v>0</v>
      </c>
      <c r="J47" s="5">
        <v>93.480243040000005</v>
      </c>
      <c r="K47" s="5">
        <v>93.480243040000005</v>
      </c>
      <c r="L47" s="5">
        <v>93.480243040000005</v>
      </c>
      <c r="M47" s="5">
        <v>93.480243040000005</v>
      </c>
      <c r="N47" s="5">
        <v>93.480243040000005</v>
      </c>
      <c r="O47" s="5">
        <v>93.480243040000005</v>
      </c>
      <c r="P47" s="5">
        <v>93.480243040000005</v>
      </c>
      <c r="Q47" s="5">
        <v>93.480243040000005</v>
      </c>
      <c r="R47" s="5">
        <v>93.480243040000005</v>
      </c>
      <c r="S47" s="5">
        <v>93.480243040000005</v>
      </c>
      <c r="T47" s="5">
        <v>93.480243040000005</v>
      </c>
      <c r="U47" s="5">
        <v>93.480243040000005</v>
      </c>
      <c r="V47" s="5">
        <v>93.480243040000005</v>
      </c>
      <c r="W47" s="5">
        <v>93.480243040000005</v>
      </c>
    </row>
    <row r="48" spans="1:23" s="3" customFormat="1">
      <c r="A48" s="6" t="s">
        <v>144</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144</v>
      </c>
      <c r="B49" s="6" t="s">
        <v>122</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144</v>
      </c>
      <c r="B50" s="6" t="s">
        <v>131</v>
      </c>
      <c r="C50" s="5">
        <v>0</v>
      </c>
      <c r="D50" s="5">
        <v>85</v>
      </c>
      <c r="E50" s="5">
        <v>85</v>
      </c>
      <c r="F50" s="5">
        <v>85</v>
      </c>
      <c r="G50" s="5">
        <v>85</v>
      </c>
      <c r="H50" s="5">
        <v>85</v>
      </c>
      <c r="I50" s="5">
        <v>85</v>
      </c>
      <c r="J50" s="5">
        <v>85</v>
      </c>
      <c r="K50" s="5">
        <v>85</v>
      </c>
      <c r="L50" s="5">
        <v>85</v>
      </c>
      <c r="M50" s="5">
        <v>835</v>
      </c>
      <c r="N50" s="5">
        <v>835</v>
      </c>
      <c r="O50" s="5">
        <v>835</v>
      </c>
      <c r="P50" s="5">
        <v>835</v>
      </c>
      <c r="Q50" s="5">
        <v>2700</v>
      </c>
      <c r="R50" s="5">
        <v>2700</v>
      </c>
      <c r="S50" s="5">
        <v>2700</v>
      </c>
      <c r="T50" s="5">
        <v>2700</v>
      </c>
      <c r="U50" s="5">
        <v>2700</v>
      </c>
      <c r="V50" s="5">
        <v>2700</v>
      </c>
      <c r="W50" s="5">
        <v>2700</v>
      </c>
    </row>
    <row r="51" spans="1:23" s="3" customFormat="1">
      <c r="A51" s="6" t="s">
        <v>144</v>
      </c>
      <c r="B51" s="6" t="s">
        <v>133</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99" t="s">
        <v>247</v>
      </c>
      <c r="B52" s="99"/>
      <c r="C52" s="17">
        <v>-82.249064627975017</v>
      </c>
      <c r="D52" s="17">
        <v>-69.221402267024828</v>
      </c>
      <c r="E52" s="17">
        <v>-55.747525120703344</v>
      </c>
      <c r="F52" s="17">
        <v>-30.449332394911441</v>
      </c>
      <c r="G52" s="17">
        <v>-5.7913593656500844</v>
      </c>
      <c r="H52" s="17">
        <v>21.570663206721889</v>
      </c>
      <c r="I52" s="17">
        <v>50.223424472526361</v>
      </c>
      <c r="J52" s="17">
        <v>534.70935555573851</v>
      </c>
      <c r="K52" s="17">
        <v>582.91539559800071</v>
      </c>
      <c r="L52" s="17">
        <v>608.2615679479818</v>
      </c>
      <c r="M52" s="17">
        <v>635.2697447201316</v>
      </c>
      <c r="N52" s="17">
        <v>666.83202009454828</v>
      </c>
      <c r="O52" s="17">
        <v>695.91528970386105</v>
      </c>
      <c r="P52" s="17">
        <v>742.59567500864216</v>
      </c>
      <c r="Q52" s="17">
        <v>799.27503322848941</v>
      </c>
      <c r="R52" s="17">
        <v>838.99403890697204</v>
      </c>
      <c r="S52" s="17">
        <v>879.92067023332584</v>
      </c>
      <c r="T52" s="17">
        <v>1826.1879463789023</v>
      </c>
      <c r="U52" s="17">
        <v>1877.5669453511434</v>
      </c>
      <c r="V52" s="17">
        <v>1914.2019842847835</v>
      </c>
      <c r="W52" s="17">
        <v>3995.8956806563278</v>
      </c>
    </row>
    <row r="53" spans="1:23" s="3" customFormat="1"/>
    <row r="54" spans="1:23" s="3" customFormat="1"/>
    <row r="55" spans="1:23" s="3" customFormat="1">
      <c r="A55" s="4" t="s">
        <v>139</v>
      </c>
      <c r="B55" s="4" t="s">
        <v>140</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145</v>
      </c>
      <c r="B56" s="6" t="s">
        <v>113</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145</v>
      </c>
      <c r="B57" s="6" t="s">
        <v>114</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145</v>
      </c>
      <c r="B58" s="6" t="s">
        <v>115</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145</v>
      </c>
      <c r="B59" s="6" t="s">
        <v>127</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54.295438545537039</v>
      </c>
      <c r="N59" s="5">
        <v>58.28590792973705</v>
      </c>
      <c r="O59" s="5">
        <v>62.091177342037042</v>
      </c>
      <c r="P59" s="5">
        <v>686.4297602075369</v>
      </c>
      <c r="Q59" s="5">
        <v>695.59846727923696</v>
      </c>
      <c r="R59" s="5">
        <v>701.65895614883698</v>
      </c>
      <c r="S59" s="5">
        <v>708.28087031253699</v>
      </c>
      <c r="T59" s="5">
        <v>716.05543670323698</v>
      </c>
      <c r="U59" s="5">
        <v>724.97833667933696</v>
      </c>
      <c r="V59" s="5">
        <v>728.87600940673701</v>
      </c>
      <c r="W59" s="5">
        <v>1141.9985213518371</v>
      </c>
    </row>
    <row r="60" spans="1:23" s="3" customFormat="1">
      <c r="A60" s="6" t="s">
        <v>145</v>
      </c>
      <c r="B60" s="6" t="s">
        <v>128</v>
      </c>
      <c r="C60" s="5">
        <v>0</v>
      </c>
      <c r="D60" s="5">
        <v>0</v>
      </c>
      <c r="E60" s="5">
        <v>0</v>
      </c>
      <c r="F60" s="5">
        <v>0</v>
      </c>
      <c r="G60" s="5">
        <v>0</v>
      </c>
      <c r="H60" s="5">
        <v>0</v>
      </c>
      <c r="I60" s="5">
        <v>0</v>
      </c>
      <c r="J60" s="5">
        <v>0</v>
      </c>
      <c r="K60" s="5">
        <v>0</v>
      </c>
      <c r="L60" s="5">
        <v>0</v>
      </c>
      <c r="M60" s="5">
        <v>0</v>
      </c>
      <c r="N60" s="5">
        <v>0</v>
      </c>
      <c r="O60" s="5">
        <v>0</v>
      </c>
      <c r="P60" s="5">
        <v>0</v>
      </c>
      <c r="Q60" s="5">
        <v>221.57595817999999</v>
      </c>
      <c r="R60" s="5">
        <v>319.57909910000001</v>
      </c>
      <c r="S60" s="5">
        <v>1128.1512775399999</v>
      </c>
      <c r="T60" s="5">
        <v>1128.1512775399999</v>
      </c>
      <c r="U60" s="5">
        <v>1128.1512775399999</v>
      </c>
      <c r="V60" s="5">
        <v>1128.1512775399999</v>
      </c>
      <c r="W60" s="5">
        <v>1128.1512775399999</v>
      </c>
    </row>
    <row r="61" spans="1:23" s="3" customFormat="1">
      <c r="A61" s="6" t="s">
        <v>145</v>
      </c>
      <c r="B61" s="6" t="s">
        <v>129</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145</v>
      </c>
      <c r="B62" s="6" t="s">
        <v>122</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145</v>
      </c>
      <c r="B63" s="6" t="s">
        <v>131</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145</v>
      </c>
      <c r="B64" s="6" t="s">
        <v>133</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99" t="s">
        <v>247</v>
      </c>
      <c r="B65" s="99"/>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101.51297965383188</v>
      </c>
      <c r="N65" s="17">
        <v>109.89092765732389</v>
      </c>
      <c r="O65" s="17">
        <v>117.15234223306703</v>
      </c>
      <c r="P65" s="17">
        <v>746.30014413971605</v>
      </c>
      <c r="Q65" s="17">
        <v>981.2965592947495</v>
      </c>
      <c r="R65" s="17">
        <v>1090.6468101183607</v>
      </c>
      <c r="S65" s="17">
        <v>1911.176450938116</v>
      </c>
      <c r="T65" s="17">
        <v>1923.2754047367243</v>
      </c>
      <c r="U65" s="17">
        <v>1936.7807933427632</v>
      </c>
      <c r="V65" s="17">
        <v>1945.3596485455789</v>
      </c>
      <c r="W65" s="17">
        <v>2364.4122842106608</v>
      </c>
    </row>
    <row r="66" spans="1:23" s="3" customFormat="1"/>
    <row r="67" spans="1:23" s="3" customFormat="1"/>
    <row r="68" spans="1:23" s="3" customFormat="1">
      <c r="A68" s="4" t="s">
        <v>139</v>
      </c>
      <c r="B68" s="4" t="s">
        <v>140</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146</v>
      </c>
      <c r="B69" s="6" t="s">
        <v>113</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146</v>
      </c>
      <c r="B70" s="6" t="s">
        <v>114</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146</v>
      </c>
      <c r="B71" s="6" t="s">
        <v>115</v>
      </c>
      <c r="C71" s="5">
        <v>0</v>
      </c>
      <c r="D71" s="5">
        <v>0</v>
      </c>
      <c r="E71" s="5">
        <v>0</v>
      </c>
      <c r="F71" s="5">
        <v>0</v>
      </c>
      <c r="G71" s="5">
        <v>0</v>
      </c>
      <c r="H71" s="5">
        <v>0</v>
      </c>
      <c r="I71" s="5">
        <v>0</v>
      </c>
      <c r="J71" s="5">
        <v>0</v>
      </c>
      <c r="K71" s="5">
        <v>0</v>
      </c>
      <c r="L71" s="5">
        <v>0</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146</v>
      </c>
      <c r="B72" s="6" t="s">
        <v>127</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146</v>
      </c>
      <c r="B73" s="6" t="s">
        <v>128</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146</v>
      </c>
      <c r="B74" s="6" t="s">
        <v>129</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146</v>
      </c>
      <c r="B75" s="6" t="s">
        <v>122</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146</v>
      </c>
      <c r="B76" s="6" t="s">
        <v>131</v>
      </c>
      <c r="C76" s="5">
        <v>0</v>
      </c>
      <c r="D76" s="5">
        <v>0</v>
      </c>
      <c r="E76" s="5">
        <v>0</v>
      </c>
      <c r="F76" s="5">
        <v>0</v>
      </c>
      <c r="G76" s="5">
        <v>0</v>
      </c>
      <c r="H76" s="5">
        <v>0</v>
      </c>
      <c r="I76" s="5">
        <v>0</v>
      </c>
      <c r="J76" s="5">
        <v>0</v>
      </c>
      <c r="K76" s="5">
        <v>0</v>
      </c>
      <c r="L76" s="5">
        <v>0</v>
      </c>
      <c r="M76" s="5">
        <v>750</v>
      </c>
      <c r="N76" s="5">
        <v>750</v>
      </c>
      <c r="O76" s="5">
        <v>750</v>
      </c>
      <c r="P76" s="5">
        <v>750</v>
      </c>
      <c r="Q76" s="5">
        <v>750</v>
      </c>
      <c r="R76" s="5">
        <v>750</v>
      </c>
      <c r="S76" s="5">
        <v>750</v>
      </c>
      <c r="T76" s="5">
        <v>750</v>
      </c>
      <c r="U76" s="5">
        <v>750</v>
      </c>
      <c r="V76" s="5">
        <v>750</v>
      </c>
      <c r="W76" s="5">
        <v>750</v>
      </c>
    </row>
    <row r="77" spans="1:23" s="3" customFormat="1">
      <c r="A77" s="6" t="s">
        <v>146</v>
      </c>
      <c r="B77" s="6" t="s">
        <v>133</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9" t="s">
        <v>247</v>
      </c>
      <c r="B78" s="99"/>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404.2155886974067</v>
      </c>
      <c r="N78" s="17">
        <v>406.02491537772323</v>
      </c>
      <c r="O78" s="17">
        <v>407.40000836491743</v>
      </c>
      <c r="P78" s="17">
        <v>410.1896596283766</v>
      </c>
      <c r="Q78" s="17">
        <v>413.46087937767675</v>
      </c>
      <c r="R78" s="17">
        <v>415.39340822970939</v>
      </c>
      <c r="S78" s="17">
        <v>417.46233443381396</v>
      </c>
      <c r="T78" s="17">
        <v>419.69040929384619</v>
      </c>
      <c r="U78" s="17">
        <v>422.14212334166854</v>
      </c>
      <c r="V78" s="17">
        <v>423.25111629919735</v>
      </c>
      <c r="W78" s="17">
        <v>424.40924953037734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151</v>
      </c>
      <c r="B3" s="52"/>
      <c r="C3" s="52"/>
      <c r="D3" s="52"/>
      <c r="E3" s="52"/>
      <c r="F3" s="52"/>
      <c r="G3" s="52"/>
      <c r="H3" s="52"/>
      <c r="I3" s="52"/>
      <c r="J3" s="52"/>
      <c r="K3" s="52"/>
      <c r="L3" s="52"/>
      <c r="M3" s="52"/>
      <c r="N3" s="52"/>
      <c r="O3" s="52"/>
      <c r="P3" s="52"/>
      <c r="Q3" s="52"/>
      <c r="R3" s="52"/>
      <c r="S3" s="52"/>
      <c r="T3" s="52"/>
      <c r="U3" s="52"/>
      <c r="V3" s="52"/>
      <c r="W3" s="52"/>
      <c r="X3" s="52"/>
    </row>
    <row r="4" spans="1:26">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143</v>
      </c>
      <c r="B5" s="54" t="s">
        <v>154</v>
      </c>
      <c r="C5" s="54" t="s">
        <v>155</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143</v>
      </c>
      <c r="B7" s="54" t="s">
        <v>158</v>
      </c>
      <c r="C7" s="54" t="s">
        <v>159</v>
      </c>
      <c r="D7" s="5">
        <v>0</v>
      </c>
      <c r="E7" s="5">
        <v>0</v>
      </c>
      <c r="F7" s="5">
        <v>0</v>
      </c>
      <c r="G7" s="5">
        <v>0</v>
      </c>
      <c r="H7" s="5">
        <v>0</v>
      </c>
      <c r="I7" s="5">
        <v>0</v>
      </c>
      <c r="J7" s="5">
        <v>728.33088296000005</v>
      </c>
      <c r="K7" s="5">
        <v>728.33088296000005</v>
      </c>
      <c r="L7" s="5">
        <v>728.33088296000005</v>
      </c>
      <c r="M7" s="5">
        <v>728.33088296000005</v>
      </c>
      <c r="N7" s="5">
        <v>728.33088296000005</v>
      </c>
      <c r="O7" s="5">
        <v>728.33088296000005</v>
      </c>
      <c r="P7" s="5">
        <v>728.33088296000005</v>
      </c>
      <c r="Q7" s="5">
        <v>728.33088296000005</v>
      </c>
      <c r="R7" s="5">
        <v>728.33088296000005</v>
      </c>
      <c r="S7" s="5">
        <v>728.33088296000005</v>
      </c>
      <c r="T7" s="5">
        <v>728.33088296000005</v>
      </c>
      <c r="U7" s="5">
        <v>728.33088296000005</v>
      </c>
      <c r="V7" s="5">
        <v>728.33088296000005</v>
      </c>
      <c r="W7" s="5">
        <v>728.33088296000005</v>
      </c>
      <c r="X7" s="5">
        <v>728.33088296000005</v>
      </c>
      <c r="Z7" s="64"/>
    </row>
    <row r="8" spans="1:26">
      <c r="A8" s="54" t="s">
        <v>143</v>
      </c>
      <c r="B8" s="54" t="s">
        <v>160</v>
      </c>
      <c r="C8" s="54" t="s">
        <v>161</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143</v>
      </c>
      <c r="B10" s="54" t="s">
        <v>164</v>
      </c>
      <c r="C10" s="54" t="s">
        <v>165</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c r="Z10" s="64"/>
    </row>
    <row r="11" spans="1:26">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c r="Z11" s="64"/>
    </row>
    <row r="12" spans="1:26">
      <c r="A12" s="54" t="s">
        <v>143</v>
      </c>
      <c r="B12" s="54" t="s">
        <v>168</v>
      </c>
      <c r="C12" s="54" t="s">
        <v>169</v>
      </c>
      <c r="D12" s="5">
        <v>0</v>
      </c>
      <c r="E12" s="5">
        <v>0</v>
      </c>
      <c r="F12" s="5">
        <v>0</v>
      </c>
      <c r="G12" s="5">
        <v>0</v>
      </c>
      <c r="H12" s="5">
        <v>0</v>
      </c>
      <c r="I12" s="5">
        <v>0</v>
      </c>
      <c r="J12" s="5">
        <v>0</v>
      </c>
      <c r="K12" s="5">
        <v>0</v>
      </c>
      <c r="L12" s="5">
        <v>508.16513341000001</v>
      </c>
      <c r="M12" s="5">
        <v>508.16513341000001</v>
      </c>
      <c r="N12" s="5">
        <v>508.16513341000001</v>
      </c>
      <c r="O12" s="5">
        <v>508.16513341000001</v>
      </c>
      <c r="P12" s="5">
        <v>508.16513341000001</v>
      </c>
      <c r="Q12" s="5">
        <v>508.16513341000001</v>
      </c>
      <c r="R12" s="5">
        <v>508.16513341000001</v>
      </c>
      <c r="S12" s="5">
        <v>508.16513341000001</v>
      </c>
      <c r="T12" s="5">
        <v>508.16513341000001</v>
      </c>
      <c r="U12" s="5">
        <v>508.16513341000001</v>
      </c>
      <c r="V12" s="5">
        <v>508.16513341000001</v>
      </c>
      <c r="W12" s="5">
        <v>508.16513341000001</v>
      </c>
      <c r="X12" s="5">
        <v>508.16513341000001</v>
      </c>
      <c r="Z12" s="64"/>
    </row>
    <row r="13" spans="1:26">
      <c r="A13" s="54" t="s">
        <v>126</v>
      </c>
      <c r="B13" s="54" t="s">
        <v>170</v>
      </c>
      <c r="C13" s="54" t="s">
        <v>171</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126</v>
      </c>
      <c r="B14" s="54" t="s">
        <v>172</v>
      </c>
      <c r="C14" s="54" t="s">
        <v>173</v>
      </c>
      <c r="D14" s="5">
        <v>0</v>
      </c>
      <c r="E14" s="5">
        <v>115</v>
      </c>
      <c r="F14" s="5">
        <v>115</v>
      </c>
      <c r="G14" s="5">
        <v>115</v>
      </c>
      <c r="H14" s="5">
        <v>115</v>
      </c>
      <c r="I14" s="5">
        <v>115</v>
      </c>
      <c r="J14" s="5">
        <v>182.80580483</v>
      </c>
      <c r="K14" s="5">
        <v>267.08522059000001</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126</v>
      </c>
      <c r="B15" s="54" t="s">
        <v>174</v>
      </c>
      <c r="C15" s="54" t="s">
        <v>175</v>
      </c>
      <c r="D15" s="5">
        <v>0</v>
      </c>
      <c r="E15" s="5">
        <v>150</v>
      </c>
      <c r="F15" s="5">
        <v>150</v>
      </c>
      <c r="G15" s="5">
        <v>150</v>
      </c>
      <c r="H15" s="5">
        <v>150</v>
      </c>
      <c r="I15" s="5">
        <v>150</v>
      </c>
      <c r="J15" s="5">
        <v>150</v>
      </c>
      <c r="K15" s="5">
        <v>150</v>
      </c>
      <c r="L15" s="5">
        <v>150</v>
      </c>
      <c r="M15" s="5">
        <v>150</v>
      </c>
      <c r="N15" s="5">
        <v>150</v>
      </c>
      <c r="O15" s="5">
        <v>150</v>
      </c>
      <c r="P15" s="5">
        <v>150</v>
      </c>
      <c r="Q15" s="5">
        <v>150</v>
      </c>
      <c r="R15" s="5">
        <v>150</v>
      </c>
      <c r="S15" s="5">
        <v>150</v>
      </c>
      <c r="T15" s="5">
        <v>150</v>
      </c>
      <c r="U15" s="5">
        <v>150</v>
      </c>
      <c r="V15" s="5">
        <v>150</v>
      </c>
      <c r="W15" s="5">
        <v>150</v>
      </c>
      <c r="X15" s="5">
        <v>150</v>
      </c>
      <c r="Z15" s="64"/>
    </row>
    <row r="16" spans="1:26">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126</v>
      </c>
      <c r="B18" s="54" t="s">
        <v>180</v>
      </c>
      <c r="C18" s="54" t="s">
        <v>181</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126</v>
      </c>
      <c r="B19" s="54" t="s">
        <v>182</v>
      </c>
      <c r="C19" s="54" t="s">
        <v>183</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144</v>
      </c>
      <c r="B23" s="54" t="s">
        <v>190</v>
      </c>
      <c r="C23" s="54" t="s">
        <v>191</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144</v>
      </c>
      <c r="B27" s="54" t="s">
        <v>198</v>
      </c>
      <c r="C27" s="54" t="s">
        <v>199</v>
      </c>
      <c r="D27" s="5">
        <v>0</v>
      </c>
      <c r="E27" s="5">
        <v>0</v>
      </c>
      <c r="F27" s="5">
        <v>0</v>
      </c>
      <c r="G27" s="5">
        <v>0</v>
      </c>
      <c r="H27" s="5">
        <v>40</v>
      </c>
      <c r="I27" s="5">
        <v>80</v>
      </c>
      <c r="J27" s="5">
        <v>120</v>
      </c>
      <c r="K27" s="5">
        <v>160</v>
      </c>
      <c r="L27" s="5">
        <v>200</v>
      </c>
      <c r="M27" s="5">
        <v>200</v>
      </c>
      <c r="N27" s="5">
        <v>200</v>
      </c>
      <c r="O27" s="5">
        <v>400</v>
      </c>
      <c r="P27" s="5">
        <v>400</v>
      </c>
      <c r="Q27" s="5">
        <v>400</v>
      </c>
      <c r="R27" s="5">
        <v>400</v>
      </c>
      <c r="S27" s="5">
        <v>400</v>
      </c>
      <c r="T27" s="5">
        <v>400</v>
      </c>
      <c r="U27" s="5">
        <v>400</v>
      </c>
      <c r="V27" s="5">
        <v>400</v>
      </c>
      <c r="W27" s="5">
        <v>400</v>
      </c>
      <c r="X27" s="5">
        <v>400</v>
      </c>
      <c r="Z27" s="64"/>
    </row>
    <row r="28" spans="1:26">
      <c r="A28" s="54" t="s">
        <v>145</v>
      </c>
      <c r="B28" s="54" t="s">
        <v>200</v>
      </c>
      <c r="C28" s="54" t="s">
        <v>201</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145</v>
      </c>
      <c r="B29" s="54" t="s">
        <v>202</v>
      </c>
      <c r="C29" s="54" t="s">
        <v>203</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145</v>
      </c>
      <c r="B34" s="54" t="s">
        <v>212</v>
      </c>
      <c r="C34" s="54" t="s">
        <v>213</v>
      </c>
      <c r="D34" s="5">
        <v>0</v>
      </c>
      <c r="E34" s="5">
        <v>0</v>
      </c>
      <c r="F34" s="5">
        <v>0</v>
      </c>
      <c r="G34" s="5">
        <v>0</v>
      </c>
      <c r="H34" s="5">
        <v>0</v>
      </c>
      <c r="I34" s="5">
        <v>0</v>
      </c>
      <c r="J34" s="5">
        <v>0</v>
      </c>
      <c r="K34" s="5">
        <v>0</v>
      </c>
      <c r="L34" s="5">
        <v>0</v>
      </c>
      <c r="M34" s="5">
        <v>0</v>
      </c>
      <c r="N34" s="5">
        <v>0</v>
      </c>
      <c r="O34" s="5">
        <v>319.01013502000001</v>
      </c>
      <c r="P34" s="5">
        <v>319.01013502000001</v>
      </c>
      <c r="Q34" s="5">
        <v>319.01013502000001</v>
      </c>
      <c r="R34" s="5">
        <v>319.01013502000001</v>
      </c>
      <c r="S34" s="5">
        <v>319.01013502000001</v>
      </c>
      <c r="T34" s="5">
        <v>319.01013502000001</v>
      </c>
      <c r="U34" s="5">
        <v>319.01013502000001</v>
      </c>
      <c r="V34" s="5">
        <v>319.01013502000001</v>
      </c>
      <c r="W34" s="5">
        <v>319.01013502000001</v>
      </c>
      <c r="X34" s="5">
        <v>319.01013502000001</v>
      </c>
      <c r="Z34" s="64"/>
    </row>
    <row r="35" spans="1:26">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146</v>
      </c>
      <c r="B38" s="54" t="s">
        <v>220</v>
      </c>
      <c r="C38" s="54" t="s">
        <v>221</v>
      </c>
      <c r="D38" s="5">
        <v>0</v>
      </c>
      <c r="E38" s="5">
        <v>0</v>
      </c>
      <c r="F38" s="5">
        <v>0</v>
      </c>
      <c r="G38" s="5">
        <v>0</v>
      </c>
      <c r="H38" s="5">
        <v>0</v>
      </c>
      <c r="I38" s="5">
        <v>0</v>
      </c>
      <c r="J38" s="5">
        <v>0</v>
      </c>
      <c r="K38" s="5">
        <v>0</v>
      </c>
      <c r="L38" s="5">
        <v>0</v>
      </c>
      <c r="M38" s="5">
        <v>0</v>
      </c>
      <c r="N38" s="5">
        <v>0</v>
      </c>
      <c r="O38" s="5">
        <v>150</v>
      </c>
      <c r="P38" s="5">
        <v>150</v>
      </c>
      <c r="Q38" s="5">
        <v>150</v>
      </c>
      <c r="R38" s="5">
        <v>150</v>
      </c>
      <c r="S38" s="5">
        <v>150</v>
      </c>
      <c r="T38" s="5">
        <v>150</v>
      </c>
      <c r="U38" s="5">
        <v>150</v>
      </c>
      <c r="V38" s="5">
        <v>150</v>
      </c>
      <c r="W38" s="5">
        <v>150</v>
      </c>
      <c r="X38" s="5">
        <v>150</v>
      </c>
      <c r="Z38" s="64"/>
    </row>
    <row r="39" spans="1:26">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1" t="s">
        <v>224</v>
      </c>
      <c r="B40" s="101"/>
      <c r="C40" s="85"/>
      <c r="D40" s="5">
        <v>0</v>
      </c>
      <c r="E40" s="5">
        <v>0</v>
      </c>
      <c r="F40" s="5">
        <v>0</v>
      </c>
      <c r="G40" s="5">
        <v>0</v>
      </c>
      <c r="H40" s="5">
        <v>0</v>
      </c>
      <c r="I40" s="5">
        <v>0</v>
      </c>
      <c r="J40" s="5">
        <v>0</v>
      </c>
      <c r="K40" s="5">
        <v>0</v>
      </c>
      <c r="L40" s="5">
        <v>0</v>
      </c>
      <c r="M40" s="5">
        <v>0</v>
      </c>
      <c r="N40" s="5">
        <v>0</v>
      </c>
      <c r="O40" s="5">
        <v>0</v>
      </c>
      <c r="P40" s="5">
        <v>731.36081746000002</v>
      </c>
      <c r="Q40" s="5">
        <v>731.36081746000002</v>
      </c>
      <c r="R40" s="5">
        <v>1023.1359741</v>
      </c>
      <c r="S40" s="5">
        <v>1023.1359741</v>
      </c>
      <c r="T40" s="5">
        <v>1721.35185753</v>
      </c>
      <c r="U40" s="5">
        <v>1721.35185753</v>
      </c>
      <c r="V40" s="5">
        <v>1721.35185753</v>
      </c>
      <c r="W40" s="5">
        <v>1721.35185753</v>
      </c>
      <c r="X40" s="5">
        <v>1721.35185753</v>
      </c>
      <c r="Z40" s="64"/>
    </row>
    <row r="41" spans="1:26">
      <c r="A41" s="100" t="s">
        <v>225</v>
      </c>
      <c r="B41" s="100"/>
      <c r="C41" s="86"/>
      <c r="D41" s="55">
        <v>0</v>
      </c>
      <c r="E41" s="55">
        <v>790</v>
      </c>
      <c r="F41" s="55">
        <v>790</v>
      </c>
      <c r="G41" s="55">
        <v>790</v>
      </c>
      <c r="H41" s="55">
        <v>830</v>
      </c>
      <c r="I41" s="55">
        <v>870</v>
      </c>
      <c r="J41" s="55">
        <v>1706.13668779</v>
      </c>
      <c r="K41" s="55">
        <v>1830.4161035500001</v>
      </c>
      <c r="L41" s="55">
        <v>2411.4960163699998</v>
      </c>
      <c r="M41" s="55">
        <v>2411.4960163699998</v>
      </c>
      <c r="N41" s="55">
        <v>2411.4960163699998</v>
      </c>
      <c r="O41" s="55">
        <v>3335.50615139</v>
      </c>
      <c r="P41" s="55">
        <v>4066.8669688499999</v>
      </c>
      <c r="Q41" s="55">
        <v>4066.8669688499999</v>
      </c>
      <c r="R41" s="55">
        <v>4558.6421254899997</v>
      </c>
      <c r="S41" s="55">
        <v>4558.6421254899997</v>
      </c>
      <c r="T41" s="55">
        <v>5256.8580089200004</v>
      </c>
      <c r="U41" s="55">
        <v>5256.8580089200004</v>
      </c>
      <c r="V41" s="55">
        <v>5256.8580089200004</v>
      </c>
      <c r="W41" s="55">
        <v>5256.8580089200004</v>
      </c>
      <c r="X41" s="55">
        <v>5256.8580089200004</v>
      </c>
      <c r="Z41" s="64"/>
    </row>
    <row r="42" spans="1:26">
      <c r="Z42" s="64"/>
    </row>
    <row r="43" spans="1:26">
      <c r="A43" s="52" t="s">
        <v>118</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139</v>
      </c>
      <c r="B44" s="53" t="s">
        <v>152</v>
      </c>
      <c r="C44" s="53" t="s">
        <v>153</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143</v>
      </c>
      <c r="B45" s="54" t="s">
        <v>154</v>
      </c>
      <c r="C45" s="54" t="s">
        <v>155</v>
      </c>
      <c r="D45" s="5">
        <v>0</v>
      </c>
      <c r="E45" s="5">
        <v>0</v>
      </c>
      <c r="F45" s="5">
        <v>0</v>
      </c>
      <c r="G45" s="5">
        <v>0</v>
      </c>
      <c r="H45" s="5">
        <v>63.800401239999999</v>
      </c>
      <c r="I45" s="5">
        <v>477.64300661999999</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143</v>
      </c>
      <c r="B46" s="54" t="s">
        <v>156</v>
      </c>
      <c r="C46" s="54" t="s">
        <v>157</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143</v>
      </c>
      <c r="B47" s="54" t="s">
        <v>158</v>
      </c>
      <c r="C47" s="54" t="s">
        <v>159</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143</v>
      </c>
      <c r="B48" s="54" t="s">
        <v>160</v>
      </c>
      <c r="C48" s="54" t="s">
        <v>161</v>
      </c>
      <c r="D48" s="5">
        <v>0</v>
      </c>
      <c r="E48" s="5">
        <v>0</v>
      </c>
      <c r="F48" s="5">
        <v>0</v>
      </c>
      <c r="G48" s="5">
        <v>0</v>
      </c>
      <c r="H48" s="5">
        <v>0</v>
      </c>
      <c r="I48" s="5">
        <v>0</v>
      </c>
      <c r="J48" s="5">
        <v>0</v>
      </c>
      <c r="K48" s="5">
        <v>381.47596728000002</v>
      </c>
      <c r="L48" s="5">
        <v>381.47596728000002</v>
      </c>
      <c r="M48" s="5">
        <v>381.47596728000002</v>
      </c>
      <c r="N48" s="5">
        <v>381.47596728000002</v>
      </c>
      <c r="O48" s="5">
        <v>381.47596728000002</v>
      </c>
      <c r="P48" s="5">
        <v>381.47596728000002</v>
      </c>
      <c r="Q48" s="5">
        <v>381.47596728000002</v>
      </c>
      <c r="R48" s="5">
        <v>381.47596728000002</v>
      </c>
      <c r="S48" s="5">
        <v>381.47596728000002</v>
      </c>
      <c r="T48" s="5">
        <v>381.47596728000002</v>
      </c>
      <c r="U48" s="5">
        <v>381.47596728000002</v>
      </c>
      <c r="V48" s="5">
        <v>381.47596728000002</v>
      </c>
      <c r="W48" s="5">
        <v>381.47596728000002</v>
      </c>
      <c r="X48" s="5">
        <v>381.47596728000002</v>
      </c>
      <c r="Z48" s="64"/>
    </row>
    <row r="49" spans="1:26">
      <c r="A49" s="54" t="s">
        <v>143</v>
      </c>
      <c r="B49" s="54" t="s">
        <v>162</v>
      </c>
      <c r="C49" s="54" t="s">
        <v>163</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143</v>
      </c>
      <c r="B50" s="54" t="s">
        <v>164</v>
      </c>
      <c r="C50" s="54" t="s">
        <v>165</v>
      </c>
      <c r="D50" s="5">
        <v>0</v>
      </c>
      <c r="E50" s="5">
        <v>0</v>
      </c>
      <c r="F50" s="5">
        <v>0</v>
      </c>
      <c r="G50" s="5">
        <v>0</v>
      </c>
      <c r="H50" s="5">
        <v>0</v>
      </c>
      <c r="I50" s="5">
        <v>0</v>
      </c>
      <c r="J50" s="5">
        <v>0</v>
      </c>
      <c r="K50" s="5">
        <v>335.19314975999998</v>
      </c>
      <c r="L50" s="5">
        <v>335.19314975999998</v>
      </c>
      <c r="M50" s="5">
        <v>335.19314975999998</v>
      </c>
      <c r="N50" s="5">
        <v>335.19314975999998</v>
      </c>
      <c r="O50" s="5">
        <v>335.19314975999998</v>
      </c>
      <c r="P50" s="5">
        <v>335.19314975999998</v>
      </c>
      <c r="Q50" s="5">
        <v>335.19314975999998</v>
      </c>
      <c r="R50" s="5">
        <v>335.19314975999998</v>
      </c>
      <c r="S50" s="5">
        <v>335.19314975999998</v>
      </c>
      <c r="T50" s="5">
        <v>335.19314975999998</v>
      </c>
      <c r="U50" s="5">
        <v>335.19314975999998</v>
      </c>
      <c r="V50" s="5">
        <v>335.19314975999998</v>
      </c>
      <c r="W50" s="5">
        <v>335.19314975999998</v>
      </c>
      <c r="X50" s="5">
        <v>335.19314975999998</v>
      </c>
      <c r="Z50" s="64"/>
    </row>
    <row r="51" spans="1:26">
      <c r="A51" s="54" t="s">
        <v>143</v>
      </c>
      <c r="B51" s="54" t="s">
        <v>166</v>
      </c>
      <c r="C51" s="54" t="s">
        <v>167</v>
      </c>
      <c r="D51" s="5">
        <v>0</v>
      </c>
      <c r="E51" s="5">
        <v>0</v>
      </c>
      <c r="F51" s="5">
        <v>0</v>
      </c>
      <c r="G51" s="5">
        <v>0</v>
      </c>
      <c r="H51" s="5">
        <v>0</v>
      </c>
      <c r="I51" s="5">
        <v>0</v>
      </c>
      <c r="J51" s="5">
        <v>0</v>
      </c>
      <c r="K51" s="5">
        <v>0</v>
      </c>
      <c r="L51" s="5">
        <v>0</v>
      </c>
      <c r="M51" s="5">
        <v>0</v>
      </c>
      <c r="N51" s="5">
        <v>0</v>
      </c>
      <c r="O51" s="5">
        <v>0</v>
      </c>
      <c r="P51" s="5">
        <v>0</v>
      </c>
      <c r="Q51" s="5">
        <v>0</v>
      </c>
      <c r="R51" s="5">
        <v>300</v>
      </c>
      <c r="S51" s="5">
        <v>300</v>
      </c>
      <c r="T51" s="5">
        <v>300</v>
      </c>
      <c r="U51" s="5">
        <v>300</v>
      </c>
      <c r="V51" s="5">
        <v>300</v>
      </c>
      <c r="W51" s="5">
        <v>300</v>
      </c>
      <c r="X51" s="5">
        <v>300</v>
      </c>
      <c r="Z51" s="64"/>
    </row>
    <row r="52" spans="1:26">
      <c r="A52" s="54" t="s">
        <v>143</v>
      </c>
      <c r="B52" s="54" t="s">
        <v>168</v>
      </c>
      <c r="C52" s="54" t="s">
        <v>169</v>
      </c>
      <c r="D52" s="5">
        <v>0</v>
      </c>
      <c r="E52" s="5">
        <v>500</v>
      </c>
      <c r="F52" s="5">
        <v>500</v>
      </c>
      <c r="G52" s="5">
        <v>500</v>
      </c>
      <c r="H52" s="5">
        <v>500</v>
      </c>
      <c r="I52" s="5">
        <v>500</v>
      </c>
      <c r="J52" s="5">
        <v>500</v>
      </c>
      <c r="K52" s="5">
        <v>1123.2563304299999</v>
      </c>
      <c r="L52" s="5">
        <v>1282.6710201400001</v>
      </c>
      <c r="M52" s="5">
        <v>1282.6710201400001</v>
      </c>
      <c r="N52" s="5">
        <v>1282.6710201400001</v>
      </c>
      <c r="O52" s="5">
        <v>1282.6710201400001</v>
      </c>
      <c r="P52" s="5">
        <v>1282.6710201400001</v>
      </c>
      <c r="Q52" s="5">
        <v>1282.6710201400001</v>
      </c>
      <c r="R52" s="5">
        <v>1706.77956088</v>
      </c>
      <c r="S52" s="5">
        <v>2491.8348665900003</v>
      </c>
      <c r="T52" s="5">
        <v>2491.8348665900003</v>
      </c>
      <c r="U52" s="5">
        <v>2491.8348665900003</v>
      </c>
      <c r="V52" s="5">
        <v>2491.8348665900003</v>
      </c>
      <c r="W52" s="5">
        <v>2491.8348665900003</v>
      </c>
      <c r="X52" s="5">
        <v>2491.8348665900003</v>
      </c>
      <c r="Z52" s="64"/>
    </row>
    <row r="53" spans="1:26">
      <c r="A53" s="54" t="s">
        <v>126</v>
      </c>
      <c r="B53" s="54" t="s">
        <v>170</v>
      </c>
      <c r="C53" s="54" t="s">
        <v>171</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126</v>
      </c>
      <c r="B54" s="54" t="s">
        <v>172</v>
      </c>
      <c r="C54" s="54" t="s">
        <v>173</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126</v>
      </c>
      <c r="B55" s="54" t="s">
        <v>174</v>
      </c>
      <c r="C55" s="54" t="s">
        <v>175</v>
      </c>
      <c r="D55" s="5">
        <v>0</v>
      </c>
      <c r="E55" s="5">
        <v>0</v>
      </c>
      <c r="F55" s="5">
        <v>0</v>
      </c>
      <c r="G55" s="5">
        <v>0</v>
      </c>
      <c r="H55" s="5">
        <v>0</v>
      </c>
      <c r="I55" s="5">
        <v>0</v>
      </c>
      <c r="J55" s="5">
        <v>0</v>
      </c>
      <c r="K55" s="5">
        <v>0</v>
      </c>
      <c r="L55" s="5">
        <v>0</v>
      </c>
      <c r="M55" s="5">
        <v>0</v>
      </c>
      <c r="N55" s="5">
        <v>0</v>
      </c>
      <c r="O55" s="5">
        <v>550</v>
      </c>
      <c r="P55" s="5">
        <v>550</v>
      </c>
      <c r="Q55" s="5">
        <v>550</v>
      </c>
      <c r="R55" s="5">
        <v>550</v>
      </c>
      <c r="S55" s="5">
        <v>550</v>
      </c>
      <c r="T55" s="5">
        <v>550</v>
      </c>
      <c r="U55" s="5">
        <v>550</v>
      </c>
      <c r="V55" s="5">
        <v>550</v>
      </c>
      <c r="W55" s="5">
        <v>550</v>
      </c>
      <c r="X55" s="5">
        <v>550</v>
      </c>
      <c r="Z55" s="64"/>
    </row>
    <row r="56" spans="1:26">
      <c r="A56" s="54" t="s">
        <v>126</v>
      </c>
      <c r="B56" s="54" t="s">
        <v>176</v>
      </c>
      <c r="C56" s="54" t="s">
        <v>177</v>
      </c>
      <c r="D56" s="5">
        <v>0</v>
      </c>
      <c r="E56" s="5">
        <v>227</v>
      </c>
      <c r="F56" s="5">
        <v>227</v>
      </c>
      <c r="G56" s="5">
        <v>228</v>
      </c>
      <c r="H56" s="5">
        <v>228</v>
      </c>
      <c r="I56" s="5">
        <v>228</v>
      </c>
      <c r="J56" s="5">
        <v>228</v>
      </c>
      <c r="K56" s="5">
        <v>228</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126</v>
      </c>
      <c r="B57" s="54" t="s">
        <v>178</v>
      </c>
      <c r="C57" s="54" t="s">
        <v>179</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126</v>
      </c>
      <c r="B58" s="54" t="s">
        <v>180</v>
      </c>
      <c r="C58" s="54" t="s">
        <v>181</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126</v>
      </c>
      <c r="B59" s="54" t="s">
        <v>182</v>
      </c>
      <c r="C59" s="54" t="s">
        <v>183</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126</v>
      </c>
      <c r="B60" s="54" t="s">
        <v>184</v>
      </c>
      <c r="C60" s="54" t="s">
        <v>185</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126</v>
      </c>
      <c r="B61" s="54" t="s">
        <v>186</v>
      </c>
      <c r="C61" s="54" t="s">
        <v>187</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144</v>
      </c>
      <c r="B62" s="54" t="s">
        <v>188</v>
      </c>
      <c r="C62" s="54" t="s">
        <v>189</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144</v>
      </c>
      <c r="B63" s="54" t="s">
        <v>190</v>
      </c>
      <c r="C63" s="54" t="s">
        <v>191</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144</v>
      </c>
      <c r="B64" s="54" t="s">
        <v>192</v>
      </c>
      <c r="C64" s="54" t="s">
        <v>193</v>
      </c>
      <c r="D64" s="5">
        <v>0</v>
      </c>
      <c r="E64" s="5">
        <v>209</v>
      </c>
      <c r="F64" s="5">
        <v>209</v>
      </c>
      <c r="G64" s="5">
        <v>209</v>
      </c>
      <c r="H64" s="5">
        <v>209</v>
      </c>
      <c r="I64" s="5">
        <v>209</v>
      </c>
      <c r="J64" s="5">
        <v>268.8</v>
      </c>
      <c r="K64" s="5">
        <v>268.8</v>
      </c>
      <c r="L64" s="5">
        <v>408.8</v>
      </c>
      <c r="M64" s="5">
        <v>408.8</v>
      </c>
      <c r="N64" s="5">
        <v>408.8</v>
      </c>
      <c r="O64" s="5">
        <v>450</v>
      </c>
      <c r="P64" s="5">
        <v>450</v>
      </c>
      <c r="Q64" s="5">
        <v>450</v>
      </c>
      <c r="R64" s="5">
        <v>450</v>
      </c>
      <c r="S64" s="5">
        <v>450</v>
      </c>
      <c r="T64" s="5">
        <v>450</v>
      </c>
      <c r="U64" s="5">
        <v>450</v>
      </c>
      <c r="V64" s="5">
        <v>450</v>
      </c>
      <c r="W64" s="5">
        <v>450</v>
      </c>
      <c r="X64" s="5">
        <v>450</v>
      </c>
      <c r="Z64" s="64"/>
    </row>
    <row r="65" spans="1:26">
      <c r="A65" s="54" t="s">
        <v>144</v>
      </c>
      <c r="B65" s="54" t="s">
        <v>194</v>
      </c>
      <c r="C65" s="54" t="s">
        <v>195</v>
      </c>
      <c r="D65" s="5">
        <v>0</v>
      </c>
      <c r="E65" s="5">
        <v>151.19999999999999</v>
      </c>
      <c r="F65" s="5">
        <v>151.19999999999999</v>
      </c>
      <c r="G65" s="5">
        <v>151.19999999999999</v>
      </c>
      <c r="H65" s="5">
        <v>151.19999999999999</v>
      </c>
      <c r="I65" s="5">
        <v>151.19999999999999</v>
      </c>
      <c r="J65" s="5">
        <v>151.19999999999999</v>
      </c>
      <c r="K65" s="5">
        <v>151.19999999999999</v>
      </c>
      <c r="L65" s="5">
        <v>151.19999999999999</v>
      </c>
      <c r="M65" s="5">
        <v>151.19999999999999</v>
      </c>
      <c r="N65" s="5">
        <v>151.19999999999999</v>
      </c>
      <c r="O65" s="5">
        <v>151.19999999999999</v>
      </c>
      <c r="P65" s="5">
        <v>151.19999999999999</v>
      </c>
      <c r="Q65" s="5">
        <v>151.19999999999999</v>
      </c>
      <c r="R65" s="5">
        <v>151.19999999999999</v>
      </c>
      <c r="S65" s="5">
        <v>151.19999999999999</v>
      </c>
      <c r="T65" s="5">
        <v>750</v>
      </c>
      <c r="U65" s="5">
        <v>750</v>
      </c>
      <c r="V65" s="5">
        <v>750</v>
      </c>
      <c r="W65" s="5">
        <v>750</v>
      </c>
      <c r="X65" s="5">
        <v>750</v>
      </c>
      <c r="Z65" s="64"/>
    </row>
    <row r="66" spans="1:26">
      <c r="A66" s="54" t="s">
        <v>144</v>
      </c>
      <c r="B66" s="54" t="s">
        <v>196</v>
      </c>
      <c r="C66" s="54" t="s">
        <v>197</v>
      </c>
      <c r="D66" s="5">
        <v>0</v>
      </c>
      <c r="E66" s="5">
        <v>0</v>
      </c>
      <c r="F66" s="5">
        <v>0</v>
      </c>
      <c r="G66" s="5">
        <v>0</v>
      </c>
      <c r="H66" s="5">
        <v>0</v>
      </c>
      <c r="I66" s="5">
        <v>0</v>
      </c>
      <c r="J66" s="5">
        <v>0</v>
      </c>
      <c r="K66" s="5">
        <v>140</v>
      </c>
      <c r="L66" s="5">
        <v>140</v>
      </c>
      <c r="M66" s="5">
        <v>140</v>
      </c>
      <c r="N66" s="5">
        <v>140</v>
      </c>
      <c r="O66" s="5">
        <v>140</v>
      </c>
      <c r="P66" s="5">
        <v>140</v>
      </c>
      <c r="Q66" s="5">
        <v>140</v>
      </c>
      <c r="R66" s="5">
        <v>140</v>
      </c>
      <c r="S66" s="5">
        <v>140</v>
      </c>
      <c r="T66" s="5">
        <v>831.25522574000001</v>
      </c>
      <c r="U66" s="5">
        <v>831.25522574000001</v>
      </c>
      <c r="V66" s="5">
        <v>831.25522574000001</v>
      </c>
      <c r="W66" s="5">
        <v>1421.0071427799999</v>
      </c>
      <c r="X66" s="5">
        <v>1421.0071427799999</v>
      </c>
      <c r="Z66" s="64"/>
    </row>
    <row r="67" spans="1:26">
      <c r="A67" s="54" t="s">
        <v>144</v>
      </c>
      <c r="B67" s="54" t="s">
        <v>198</v>
      </c>
      <c r="C67" s="54" t="s">
        <v>199</v>
      </c>
      <c r="D67" s="5">
        <v>0</v>
      </c>
      <c r="E67" s="5">
        <v>0</v>
      </c>
      <c r="F67" s="5">
        <v>0</v>
      </c>
      <c r="G67" s="5">
        <v>0</v>
      </c>
      <c r="H67" s="5">
        <v>0</v>
      </c>
      <c r="I67" s="5">
        <v>0</v>
      </c>
      <c r="J67" s="5">
        <v>0</v>
      </c>
      <c r="K67" s="5">
        <v>0</v>
      </c>
      <c r="L67" s="5">
        <v>0</v>
      </c>
      <c r="M67" s="5">
        <v>0</v>
      </c>
      <c r="N67" s="5">
        <v>0</v>
      </c>
      <c r="O67" s="5">
        <v>400</v>
      </c>
      <c r="P67" s="5">
        <v>400</v>
      </c>
      <c r="Q67" s="5">
        <v>400</v>
      </c>
      <c r="R67" s="5">
        <v>400</v>
      </c>
      <c r="S67" s="5">
        <v>400</v>
      </c>
      <c r="T67" s="5">
        <v>400</v>
      </c>
      <c r="U67" s="5">
        <v>400</v>
      </c>
      <c r="V67" s="5">
        <v>400</v>
      </c>
      <c r="W67" s="5">
        <v>400</v>
      </c>
      <c r="X67" s="5">
        <v>400</v>
      </c>
      <c r="Z67" s="64"/>
    </row>
    <row r="68" spans="1:26">
      <c r="A68" s="54" t="s">
        <v>145</v>
      </c>
      <c r="B68" s="54" t="s">
        <v>200</v>
      </c>
      <c r="C68" s="54" t="s">
        <v>201</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145</v>
      </c>
      <c r="B69" s="54" t="s">
        <v>202</v>
      </c>
      <c r="C69" s="54" t="s">
        <v>203</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145</v>
      </c>
      <c r="B70" s="54" t="s">
        <v>204</v>
      </c>
      <c r="C70" s="54" t="s">
        <v>205</v>
      </c>
      <c r="D70" s="5">
        <v>0</v>
      </c>
      <c r="E70" s="5">
        <v>0</v>
      </c>
      <c r="F70" s="5">
        <v>0</v>
      </c>
      <c r="G70" s="5">
        <v>0</v>
      </c>
      <c r="H70" s="5">
        <v>0</v>
      </c>
      <c r="I70" s="5">
        <v>0</v>
      </c>
      <c r="J70" s="5">
        <v>0</v>
      </c>
      <c r="K70" s="5">
        <v>0</v>
      </c>
      <c r="L70" s="5">
        <v>0</v>
      </c>
      <c r="M70" s="5">
        <v>0</v>
      </c>
      <c r="N70" s="5">
        <v>0</v>
      </c>
      <c r="O70" s="5">
        <v>680.98986497999999</v>
      </c>
      <c r="P70" s="5">
        <v>680.98986497999999</v>
      </c>
      <c r="Q70" s="5">
        <v>680.98986497999999</v>
      </c>
      <c r="R70" s="5">
        <v>680.98986497999999</v>
      </c>
      <c r="S70" s="5">
        <v>680.98986497999999</v>
      </c>
      <c r="T70" s="5">
        <v>680.98986497999999</v>
      </c>
      <c r="U70" s="5">
        <v>680.98986497999999</v>
      </c>
      <c r="V70" s="5">
        <v>680.98986497999999</v>
      </c>
      <c r="W70" s="5">
        <v>680.98986497999999</v>
      </c>
      <c r="X70" s="5">
        <v>680.98986497999999</v>
      </c>
      <c r="Z70" s="64"/>
    </row>
    <row r="71" spans="1:26">
      <c r="A71" s="54" t="s">
        <v>145</v>
      </c>
      <c r="B71" s="54" t="s">
        <v>206</v>
      </c>
      <c r="C71" s="54" t="s">
        <v>207</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145</v>
      </c>
      <c r="B72" s="54" t="s">
        <v>208</v>
      </c>
      <c r="C72" s="54" t="s">
        <v>209</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145</v>
      </c>
      <c r="B73" s="54" t="s">
        <v>210</v>
      </c>
      <c r="C73" s="54" t="s">
        <v>211</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145</v>
      </c>
      <c r="B74" s="54" t="s">
        <v>212</v>
      </c>
      <c r="C74" s="54" t="s">
        <v>213</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145</v>
      </c>
      <c r="B75" s="54" t="s">
        <v>214</v>
      </c>
      <c r="C75" s="54" t="s">
        <v>215</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145</v>
      </c>
      <c r="B76" s="54" t="s">
        <v>216</v>
      </c>
      <c r="C76" s="54" t="s">
        <v>217</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146</v>
      </c>
      <c r="B77" s="54" t="s">
        <v>218</v>
      </c>
      <c r="C77" s="54" t="s">
        <v>219</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146</v>
      </c>
      <c r="B78" s="54" t="s">
        <v>220</v>
      </c>
      <c r="C78" s="54" t="s">
        <v>221</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c r="Z78" s="64"/>
    </row>
    <row r="79" spans="1:26">
      <c r="A79" s="54" t="s">
        <v>146</v>
      </c>
      <c r="B79" s="54" t="s">
        <v>222</v>
      </c>
      <c r="C79" s="54" t="s">
        <v>223</v>
      </c>
      <c r="D79" s="5">
        <v>0</v>
      </c>
      <c r="E79" s="5">
        <v>0</v>
      </c>
      <c r="F79" s="5">
        <v>0</v>
      </c>
      <c r="G79" s="5">
        <v>0</v>
      </c>
      <c r="H79" s="5">
        <v>0</v>
      </c>
      <c r="I79" s="5">
        <v>0</v>
      </c>
      <c r="J79" s="5">
        <v>162.79419881999999</v>
      </c>
      <c r="K79" s="5">
        <v>162.79419881999999</v>
      </c>
      <c r="L79" s="5">
        <v>162.79419881999999</v>
      </c>
      <c r="M79" s="5">
        <v>162.79419881999999</v>
      </c>
      <c r="N79" s="5">
        <v>162.79419881999999</v>
      </c>
      <c r="O79" s="5">
        <v>365.13396282000002</v>
      </c>
      <c r="P79" s="5">
        <v>365.13396282000002</v>
      </c>
      <c r="Q79" s="5">
        <v>365.13396282000002</v>
      </c>
      <c r="R79" s="5">
        <v>365.13396282000002</v>
      </c>
      <c r="S79" s="5">
        <v>365.13396282000002</v>
      </c>
      <c r="T79" s="5">
        <v>433.64575622000001</v>
      </c>
      <c r="U79" s="5">
        <v>433.64575622000001</v>
      </c>
      <c r="V79" s="5">
        <v>433.64575622000001</v>
      </c>
      <c r="W79" s="5">
        <v>480</v>
      </c>
      <c r="X79" s="5">
        <v>480</v>
      </c>
      <c r="Z79" s="64"/>
    </row>
    <row r="80" spans="1:26">
      <c r="A80" s="101" t="s">
        <v>224</v>
      </c>
      <c r="B80" s="101"/>
      <c r="C80" s="54"/>
      <c r="D80" s="5">
        <v>0</v>
      </c>
      <c r="E80" s="5">
        <v>0</v>
      </c>
      <c r="F80" s="5">
        <v>0</v>
      </c>
      <c r="G80" s="5">
        <v>0</v>
      </c>
      <c r="H80" s="5">
        <v>0</v>
      </c>
      <c r="I80" s="5">
        <v>0</v>
      </c>
      <c r="J80" s="5">
        <v>0</v>
      </c>
      <c r="K80" s="5">
        <v>0</v>
      </c>
      <c r="L80" s="5">
        <v>0</v>
      </c>
      <c r="M80" s="5">
        <v>0</v>
      </c>
      <c r="N80" s="5">
        <v>0</v>
      </c>
      <c r="O80" s="5">
        <v>0</v>
      </c>
      <c r="P80" s="5">
        <v>145.83702794999999</v>
      </c>
      <c r="Q80" s="5">
        <v>145.83702794999999</v>
      </c>
      <c r="R80" s="5">
        <v>5625.8370279499995</v>
      </c>
      <c r="S80" s="5">
        <v>5625.8370279499995</v>
      </c>
      <c r="T80" s="5">
        <v>5625.8370279499995</v>
      </c>
      <c r="U80" s="5">
        <v>5625.8370279499995</v>
      </c>
      <c r="V80" s="5">
        <v>5625.8370279499995</v>
      </c>
      <c r="W80" s="5">
        <v>5625.8370279499995</v>
      </c>
      <c r="X80" s="5">
        <v>5625.8370279499995</v>
      </c>
      <c r="Z80" s="64"/>
    </row>
    <row r="81" spans="1:26">
      <c r="A81" s="100" t="s">
        <v>225</v>
      </c>
      <c r="B81" s="100"/>
      <c r="C81" s="86"/>
      <c r="D81" s="55">
        <v>0</v>
      </c>
      <c r="E81" s="55">
        <v>1087.2</v>
      </c>
      <c r="F81" s="55">
        <v>1087.2</v>
      </c>
      <c r="G81" s="55">
        <v>1088.2</v>
      </c>
      <c r="H81" s="55">
        <v>1152.00040124</v>
      </c>
      <c r="I81" s="55">
        <v>1565.8430066200001</v>
      </c>
      <c r="J81" s="55">
        <v>1955.79419882</v>
      </c>
      <c r="K81" s="55">
        <v>3435.7196462900001</v>
      </c>
      <c r="L81" s="55">
        <v>3735.1343360000001</v>
      </c>
      <c r="M81" s="55">
        <v>3735.1343360000001</v>
      </c>
      <c r="N81" s="55">
        <v>3735.1343360000001</v>
      </c>
      <c r="O81" s="55">
        <v>5809.6639649799999</v>
      </c>
      <c r="P81" s="55">
        <v>5955.5009929299995</v>
      </c>
      <c r="Q81" s="55">
        <v>5955.5009929299995</v>
      </c>
      <c r="R81" s="55">
        <v>12159.609533669998</v>
      </c>
      <c r="S81" s="55">
        <v>12944.664839379999</v>
      </c>
      <c r="T81" s="55">
        <v>14303.231858519999</v>
      </c>
      <c r="U81" s="55">
        <v>14303.231858519999</v>
      </c>
      <c r="V81" s="55">
        <v>14303.231858519999</v>
      </c>
      <c r="W81" s="55">
        <v>14939.338019339999</v>
      </c>
      <c r="X81" s="55">
        <v>14939.338019339999</v>
      </c>
      <c r="Z81" s="64"/>
    </row>
    <row r="82" spans="1:26">
      <c r="Z82" s="64"/>
    </row>
    <row r="83" spans="1:26">
      <c r="L83" s="65"/>
      <c r="Z83" s="64"/>
    </row>
    <row r="84" spans="1:26">
      <c r="Z84" s="64"/>
    </row>
    <row r="85" spans="1:26">
      <c r="A85" s="52" t="s">
        <v>226</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139</v>
      </c>
      <c r="B86" s="53" t="s">
        <v>152</v>
      </c>
      <c r="C86" s="53" t="s">
        <v>153</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143</v>
      </c>
      <c r="B87" s="54" t="s">
        <v>154</v>
      </c>
      <c r="C87" s="54" t="s">
        <v>155</v>
      </c>
      <c r="D87" s="5">
        <v>0</v>
      </c>
      <c r="E87" s="5">
        <v>55</v>
      </c>
      <c r="F87" s="5">
        <v>55</v>
      </c>
      <c r="G87" s="5">
        <v>55</v>
      </c>
      <c r="H87" s="5">
        <v>118.80040124</v>
      </c>
      <c r="I87" s="5">
        <v>532.64300662000005</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143</v>
      </c>
      <c r="B88" s="54" t="s">
        <v>156</v>
      </c>
      <c r="C88" s="54" t="s">
        <v>157</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143</v>
      </c>
      <c r="B89" s="54" t="s">
        <v>158</v>
      </c>
      <c r="C89" s="54" t="s">
        <v>159</v>
      </c>
      <c r="D89" s="5">
        <v>0</v>
      </c>
      <c r="E89" s="5">
        <v>0</v>
      </c>
      <c r="F89" s="5">
        <v>0</v>
      </c>
      <c r="G89" s="5">
        <v>0</v>
      </c>
      <c r="H89" s="5">
        <v>0</v>
      </c>
      <c r="I89" s="5">
        <v>0</v>
      </c>
      <c r="J89" s="5">
        <v>728.33088296000005</v>
      </c>
      <c r="K89" s="5">
        <v>728.33088296000005</v>
      </c>
      <c r="L89" s="5">
        <v>728.33088296000005</v>
      </c>
      <c r="M89" s="5">
        <v>728.33088296000005</v>
      </c>
      <c r="N89" s="5">
        <v>728.33088296000005</v>
      </c>
      <c r="O89" s="5">
        <v>728.33088296000005</v>
      </c>
      <c r="P89" s="5">
        <v>728.33088296000005</v>
      </c>
      <c r="Q89" s="5">
        <v>728.33088296000005</v>
      </c>
      <c r="R89" s="5">
        <v>728.33088296000005</v>
      </c>
      <c r="S89" s="5">
        <v>728.33088296000005</v>
      </c>
      <c r="T89" s="5">
        <v>728.33088296000005</v>
      </c>
      <c r="U89" s="5">
        <v>728.33088296000005</v>
      </c>
      <c r="V89" s="5">
        <v>728.33088296000005</v>
      </c>
      <c r="W89" s="5">
        <v>728.33088296000005</v>
      </c>
      <c r="X89" s="5">
        <v>728.33088296000005</v>
      </c>
      <c r="Z89" s="64"/>
    </row>
    <row r="90" spans="1:26">
      <c r="A90" s="54" t="s">
        <v>143</v>
      </c>
      <c r="B90" s="54" t="s">
        <v>160</v>
      </c>
      <c r="C90" s="54" t="s">
        <v>161</v>
      </c>
      <c r="D90" s="5">
        <v>0</v>
      </c>
      <c r="E90" s="5">
        <v>355</v>
      </c>
      <c r="F90" s="5">
        <v>355</v>
      </c>
      <c r="G90" s="5">
        <v>355</v>
      </c>
      <c r="H90" s="5">
        <v>355</v>
      </c>
      <c r="I90" s="5">
        <v>355</v>
      </c>
      <c r="J90" s="5">
        <v>355</v>
      </c>
      <c r="K90" s="5">
        <v>736.47596728000008</v>
      </c>
      <c r="L90" s="5">
        <v>736.47596728000008</v>
      </c>
      <c r="M90" s="5">
        <v>736.47596728000008</v>
      </c>
      <c r="N90" s="5">
        <v>736.47596728000008</v>
      </c>
      <c r="O90" s="5">
        <v>736.47596728000008</v>
      </c>
      <c r="P90" s="5">
        <v>736.47596728000008</v>
      </c>
      <c r="Q90" s="5">
        <v>736.47596728000008</v>
      </c>
      <c r="R90" s="5">
        <v>736.47596728000008</v>
      </c>
      <c r="S90" s="5">
        <v>736.47596728000008</v>
      </c>
      <c r="T90" s="5">
        <v>736.47596728000008</v>
      </c>
      <c r="U90" s="5">
        <v>736.47596728000008</v>
      </c>
      <c r="V90" s="5">
        <v>736.47596728000008</v>
      </c>
      <c r="W90" s="5">
        <v>736.47596728000008</v>
      </c>
      <c r="X90" s="5">
        <v>736.47596728000008</v>
      </c>
      <c r="Z90" s="64"/>
    </row>
    <row r="91" spans="1:26">
      <c r="A91" s="54" t="s">
        <v>143</v>
      </c>
      <c r="B91" s="54" t="s">
        <v>162</v>
      </c>
      <c r="C91" s="54" t="s">
        <v>163</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143</v>
      </c>
      <c r="B92" s="54" t="s">
        <v>164</v>
      </c>
      <c r="C92" s="54" t="s">
        <v>165</v>
      </c>
      <c r="D92" s="5">
        <v>0</v>
      </c>
      <c r="E92" s="5">
        <v>0</v>
      </c>
      <c r="F92" s="5">
        <v>0</v>
      </c>
      <c r="G92" s="5">
        <v>0</v>
      </c>
      <c r="H92" s="5">
        <v>0</v>
      </c>
      <c r="I92" s="5">
        <v>0</v>
      </c>
      <c r="J92" s="5">
        <v>0</v>
      </c>
      <c r="K92" s="5">
        <v>335.19314975999998</v>
      </c>
      <c r="L92" s="5">
        <v>335.19314975999998</v>
      </c>
      <c r="M92" s="5">
        <v>335.19314975999998</v>
      </c>
      <c r="N92" s="5">
        <v>335.19314975999998</v>
      </c>
      <c r="O92" s="5">
        <v>335.19314975999998</v>
      </c>
      <c r="P92" s="5">
        <v>335.19314975999998</v>
      </c>
      <c r="Q92" s="5">
        <v>335.19314975999998</v>
      </c>
      <c r="R92" s="5">
        <v>335.19314975999998</v>
      </c>
      <c r="S92" s="5">
        <v>335.19314975999998</v>
      </c>
      <c r="T92" s="5">
        <v>335.19314975999998</v>
      </c>
      <c r="U92" s="5">
        <v>335.19314975999998</v>
      </c>
      <c r="V92" s="5">
        <v>335.19314975999998</v>
      </c>
      <c r="W92" s="5">
        <v>335.19314975999998</v>
      </c>
      <c r="X92" s="5">
        <v>335.19314975999998</v>
      </c>
      <c r="Z92" s="64"/>
    </row>
    <row r="93" spans="1:26">
      <c r="A93" s="54" t="s">
        <v>143</v>
      </c>
      <c r="B93" s="54" t="s">
        <v>166</v>
      </c>
      <c r="C93" s="54" t="s">
        <v>167</v>
      </c>
      <c r="D93" s="5">
        <v>0</v>
      </c>
      <c r="E93" s="5">
        <v>0</v>
      </c>
      <c r="F93" s="5">
        <v>0</v>
      </c>
      <c r="G93" s="5">
        <v>0</v>
      </c>
      <c r="H93" s="5">
        <v>0</v>
      </c>
      <c r="I93" s="5">
        <v>0</v>
      </c>
      <c r="J93" s="5">
        <v>0</v>
      </c>
      <c r="K93" s="5">
        <v>0</v>
      </c>
      <c r="L93" s="5">
        <v>0</v>
      </c>
      <c r="M93" s="5">
        <v>0</v>
      </c>
      <c r="N93" s="5">
        <v>0</v>
      </c>
      <c r="O93" s="5">
        <v>0</v>
      </c>
      <c r="P93" s="5">
        <v>0</v>
      </c>
      <c r="Q93" s="5">
        <v>0</v>
      </c>
      <c r="R93" s="5">
        <v>500</v>
      </c>
      <c r="S93" s="5">
        <v>500</v>
      </c>
      <c r="T93" s="5">
        <v>500</v>
      </c>
      <c r="U93" s="5">
        <v>500</v>
      </c>
      <c r="V93" s="5">
        <v>500</v>
      </c>
      <c r="W93" s="5">
        <v>500</v>
      </c>
      <c r="X93" s="5">
        <v>500</v>
      </c>
      <c r="Z93" s="64"/>
    </row>
    <row r="94" spans="1:26">
      <c r="A94" s="54" t="s">
        <v>143</v>
      </c>
      <c r="B94" s="54" t="s">
        <v>168</v>
      </c>
      <c r="C94" s="54" t="s">
        <v>169</v>
      </c>
      <c r="D94" s="5">
        <v>0</v>
      </c>
      <c r="E94" s="5">
        <v>500</v>
      </c>
      <c r="F94" s="5">
        <v>500</v>
      </c>
      <c r="G94" s="5">
        <v>500</v>
      </c>
      <c r="H94" s="5">
        <v>500</v>
      </c>
      <c r="I94" s="5">
        <v>500</v>
      </c>
      <c r="J94" s="5">
        <v>500</v>
      </c>
      <c r="K94" s="5">
        <v>1123.2563304299999</v>
      </c>
      <c r="L94" s="5">
        <v>1790.8361535500001</v>
      </c>
      <c r="M94" s="5">
        <v>1790.8361535500001</v>
      </c>
      <c r="N94" s="5">
        <v>1790.8361535500001</v>
      </c>
      <c r="O94" s="5">
        <v>1790.8361535500001</v>
      </c>
      <c r="P94" s="5">
        <v>1790.8361535500001</v>
      </c>
      <c r="Q94" s="5">
        <v>1790.8361535500001</v>
      </c>
      <c r="R94" s="5">
        <v>2214.9446942899999</v>
      </c>
      <c r="S94" s="5">
        <v>3000.0000000000005</v>
      </c>
      <c r="T94" s="5">
        <v>3000.0000000000005</v>
      </c>
      <c r="U94" s="5">
        <v>3000.0000000000005</v>
      </c>
      <c r="V94" s="5">
        <v>3000.0000000000005</v>
      </c>
      <c r="W94" s="5">
        <v>3000.0000000000005</v>
      </c>
      <c r="X94" s="5">
        <v>3000.0000000000005</v>
      </c>
      <c r="Z94" s="64"/>
    </row>
    <row r="95" spans="1:26">
      <c r="A95" s="54" t="s">
        <v>126</v>
      </c>
      <c r="B95" s="54" t="s">
        <v>170</v>
      </c>
      <c r="C95" s="54" t="s">
        <v>171</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126</v>
      </c>
      <c r="B96" s="54" t="s">
        <v>172</v>
      </c>
      <c r="C96" s="54" t="s">
        <v>173</v>
      </c>
      <c r="D96" s="5">
        <v>0</v>
      </c>
      <c r="E96" s="5">
        <v>115</v>
      </c>
      <c r="F96" s="5">
        <v>115</v>
      </c>
      <c r="G96" s="5">
        <v>115</v>
      </c>
      <c r="H96" s="5">
        <v>115</v>
      </c>
      <c r="I96" s="5">
        <v>115</v>
      </c>
      <c r="J96" s="5">
        <v>182.80580483</v>
      </c>
      <c r="K96" s="5">
        <v>267.08522059000001</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126</v>
      </c>
      <c r="B97" s="54" t="s">
        <v>174</v>
      </c>
      <c r="C97" s="54" t="s">
        <v>175</v>
      </c>
      <c r="D97" s="5">
        <v>0</v>
      </c>
      <c r="E97" s="5">
        <v>150</v>
      </c>
      <c r="F97" s="5">
        <v>150</v>
      </c>
      <c r="G97" s="5">
        <v>150</v>
      </c>
      <c r="H97" s="5">
        <v>150</v>
      </c>
      <c r="I97" s="5">
        <v>150</v>
      </c>
      <c r="J97" s="5">
        <v>150</v>
      </c>
      <c r="K97" s="5">
        <v>150</v>
      </c>
      <c r="L97" s="5">
        <v>150</v>
      </c>
      <c r="M97" s="5">
        <v>150</v>
      </c>
      <c r="N97" s="5">
        <v>150</v>
      </c>
      <c r="O97" s="5">
        <v>700</v>
      </c>
      <c r="P97" s="5">
        <v>700</v>
      </c>
      <c r="Q97" s="5">
        <v>700</v>
      </c>
      <c r="R97" s="5">
        <v>700</v>
      </c>
      <c r="S97" s="5">
        <v>700</v>
      </c>
      <c r="T97" s="5">
        <v>700</v>
      </c>
      <c r="U97" s="5">
        <v>700</v>
      </c>
      <c r="V97" s="5">
        <v>700</v>
      </c>
      <c r="W97" s="5">
        <v>700</v>
      </c>
      <c r="X97" s="5">
        <v>700</v>
      </c>
      <c r="Z97" s="64"/>
    </row>
    <row r="98" spans="1:26">
      <c r="A98" s="54" t="s">
        <v>126</v>
      </c>
      <c r="B98" s="54" t="s">
        <v>176</v>
      </c>
      <c r="C98" s="54" t="s">
        <v>177</v>
      </c>
      <c r="D98" s="5">
        <v>0</v>
      </c>
      <c r="E98" s="5">
        <v>227</v>
      </c>
      <c r="F98" s="5">
        <v>227</v>
      </c>
      <c r="G98" s="5">
        <v>228</v>
      </c>
      <c r="H98" s="5">
        <v>228</v>
      </c>
      <c r="I98" s="5">
        <v>228</v>
      </c>
      <c r="J98" s="5">
        <v>228</v>
      </c>
      <c r="K98" s="5">
        <v>228</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126</v>
      </c>
      <c r="B99" s="54" t="s">
        <v>178</v>
      </c>
      <c r="C99" s="54" t="s">
        <v>179</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126</v>
      </c>
      <c r="B100" s="54" t="s">
        <v>180</v>
      </c>
      <c r="C100" s="54" t="s">
        <v>181</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126</v>
      </c>
      <c r="B101" s="54" t="s">
        <v>182</v>
      </c>
      <c r="C101" s="54" t="s">
        <v>183</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126</v>
      </c>
      <c r="B102" s="54" t="s">
        <v>184</v>
      </c>
      <c r="C102" s="54" t="s">
        <v>185</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126</v>
      </c>
      <c r="B103" s="54" t="s">
        <v>186</v>
      </c>
      <c r="C103" s="54" t="s">
        <v>187</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144</v>
      </c>
      <c r="B104" s="54" t="s">
        <v>188</v>
      </c>
      <c r="C104" s="54" t="s">
        <v>189</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144</v>
      </c>
      <c r="B105" s="54" t="s">
        <v>190</v>
      </c>
      <c r="C105" s="54" t="s">
        <v>191</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144</v>
      </c>
      <c r="B106" s="54" t="s">
        <v>192</v>
      </c>
      <c r="C106" s="54" t="s">
        <v>193</v>
      </c>
      <c r="D106" s="5">
        <v>0</v>
      </c>
      <c r="E106" s="5">
        <v>209</v>
      </c>
      <c r="F106" s="5">
        <v>209</v>
      </c>
      <c r="G106" s="5">
        <v>209</v>
      </c>
      <c r="H106" s="5">
        <v>209</v>
      </c>
      <c r="I106" s="5">
        <v>209</v>
      </c>
      <c r="J106" s="5">
        <v>268.8</v>
      </c>
      <c r="K106" s="5">
        <v>268.8</v>
      </c>
      <c r="L106" s="5">
        <v>408.8</v>
      </c>
      <c r="M106" s="5">
        <v>408.8</v>
      </c>
      <c r="N106" s="5">
        <v>408.8</v>
      </c>
      <c r="O106" s="5">
        <v>450</v>
      </c>
      <c r="P106" s="5">
        <v>450</v>
      </c>
      <c r="Q106" s="5">
        <v>450</v>
      </c>
      <c r="R106" s="5">
        <v>450</v>
      </c>
      <c r="S106" s="5">
        <v>450</v>
      </c>
      <c r="T106" s="5">
        <v>450</v>
      </c>
      <c r="U106" s="5">
        <v>450</v>
      </c>
      <c r="V106" s="5">
        <v>450</v>
      </c>
      <c r="W106" s="5">
        <v>450</v>
      </c>
      <c r="X106" s="5">
        <v>450</v>
      </c>
      <c r="Z106" s="64"/>
    </row>
    <row r="107" spans="1:26">
      <c r="A107" s="54" t="s">
        <v>144</v>
      </c>
      <c r="B107" s="54" t="s">
        <v>194</v>
      </c>
      <c r="C107" s="54" t="s">
        <v>195</v>
      </c>
      <c r="D107" s="5">
        <v>0</v>
      </c>
      <c r="E107" s="5">
        <v>151.19999999999999</v>
      </c>
      <c r="F107" s="5">
        <v>151.19999999999999</v>
      </c>
      <c r="G107" s="5">
        <v>151.19999999999999</v>
      </c>
      <c r="H107" s="5">
        <v>151.19999999999999</v>
      </c>
      <c r="I107" s="5">
        <v>151.19999999999999</v>
      </c>
      <c r="J107" s="5">
        <v>151.19999999999999</v>
      </c>
      <c r="K107" s="5">
        <v>151.19999999999999</v>
      </c>
      <c r="L107" s="5">
        <v>151.19999999999999</v>
      </c>
      <c r="M107" s="5">
        <v>151.19999999999999</v>
      </c>
      <c r="N107" s="5">
        <v>151.19999999999999</v>
      </c>
      <c r="O107" s="5">
        <v>151.19999999999999</v>
      </c>
      <c r="P107" s="5">
        <v>151.19999999999999</v>
      </c>
      <c r="Q107" s="5">
        <v>151.19999999999999</v>
      </c>
      <c r="R107" s="5">
        <v>151.19999999999999</v>
      </c>
      <c r="S107" s="5">
        <v>151.19999999999999</v>
      </c>
      <c r="T107" s="5">
        <v>750</v>
      </c>
      <c r="U107" s="5">
        <v>750</v>
      </c>
      <c r="V107" s="5">
        <v>750</v>
      </c>
      <c r="W107" s="5">
        <v>750</v>
      </c>
      <c r="X107" s="5">
        <v>750</v>
      </c>
      <c r="Z107" s="64"/>
    </row>
    <row r="108" spans="1:26">
      <c r="A108" s="54" t="s">
        <v>144</v>
      </c>
      <c r="B108" s="54" t="s">
        <v>196</v>
      </c>
      <c r="C108" s="54" t="s">
        <v>197</v>
      </c>
      <c r="D108" s="5">
        <v>0</v>
      </c>
      <c r="E108" s="5">
        <v>0</v>
      </c>
      <c r="F108" s="5">
        <v>0</v>
      </c>
      <c r="G108" s="5">
        <v>0</v>
      </c>
      <c r="H108" s="5">
        <v>0</v>
      </c>
      <c r="I108" s="5">
        <v>0</v>
      </c>
      <c r="J108" s="5">
        <v>0</v>
      </c>
      <c r="K108" s="5">
        <v>140</v>
      </c>
      <c r="L108" s="5">
        <v>140</v>
      </c>
      <c r="M108" s="5">
        <v>140</v>
      </c>
      <c r="N108" s="5">
        <v>140</v>
      </c>
      <c r="O108" s="5">
        <v>140</v>
      </c>
      <c r="P108" s="5">
        <v>140</v>
      </c>
      <c r="Q108" s="5">
        <v>140</v>
      </c>
      <c r="R108" s="5">
        <v>140</v>
      </c>
      <c r="S108" s="5">
        <v>140</v>
      </c>
      <c r="T108" s="5">
        <v>831.25522574000001</v>
      </c>
      <c r="U108" s="5">
        <v>831.25522574000001</v>
      </c>
      <c r="V108" s="5">
        <v>831.25522574000001</v>
      </c>
      <c r="W108" s="5">
        <v>1421.0071427799999</v>
      </c>
      <c r="X108" s="5">
        <v>1421.0071427799999</v>
      </c>
      <c r="Z108" s="64"/>
    </row>
    <row r="109" spans="1:26">
      <c r="A109" s="54" t="s">
        <v>144</v>
      </c>
      <c r="B109" s="54" t="s">
        <v>198</v>
      </c>
      <c r="C109" s="54" t="s">
        <v>199</v>
      </c>
      <c r="D109" s="5">
        <v>0</v>
      </c>
      <c r="E109" s="5">
        <v>0</v>
      </c>
      <c r="F109" s="5">
        <v>0</v>
      </c>
      <c r="G109" s="5">
        <v>0</v>
      </c>
      <c r="H109" s="5">
        <v>40</v>
      </c>
      <c r="I109" s="5">
        <v>80</v>
      </c>
      <c r="J109" s="5">
        <v>120</v>
      </c>
      <c r="K109" s="5">
        <v>160</v>
      </c>
      <c r="L109" s="5">
        <v>200</v>
      </c>
      <c r="M109" s="5">
        <v>200</v>
      </c>
      <c r="N109" s="5">
        <v>200</v>
      </c>
      <c r="O109" s="5">
        <v>800</v>
      </c>
      <c r="P109" s="5">
        <v>800</v>
      </c>
      <c r="Q109" s="5">
        <v>800</v>
      </c>
      <c r="R109" s="5">
        <v>800</v>
      </c>
      <c r="S109" s="5">
        <v>800</v>
      </c>
      <c r="T109" s="5">
        <v>800</v>
      </c>
      <c r="U109" s="5">
        <v>800</v>
      </c>
      <c r="V109" s="5">
        <v>800</v>
      </c>
      <c r="W109" s="5">
        <v>800</v>
      </c>
      <c r="X109" s="5">
        <v>800</v>
      </c>
      <c r="Z109" s="64"/>
    </row>
    <row r="110" spans="1:26">
      <c r="A110" s="54" t="s">
        <v>145</v>
      </c>
      <c r="B110" s="54" t="s">
        <v>200</v>
      </c>
      <c r="C110" s="54" t="s">
        <v>201</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145</v>
      </c>
      <c r="B111" s="54" t="s">
        <v>202</v>
      </c>
      <c r="C111" s="54" t="s">
        <v>203</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145</v>
      </c>
      <c r="B112" s="54" t="s">
        <v>204</v>
      </c>
      <c r="C112" s="54" t="s">
        <v>205</v>
      </c>
      <c r="D112" s="5">
        <v>0</v>
      </c>
      <c r="E112" s="5">
        <v>0</v>
      </c>
      <c r="F112" s="5">
        <v>0</v>
      </c>
      <c r="G112" s="5">
        <v>0</v>
      </c>
      <c r="H112" s="5">
        <v>0</v>
      </c>
      <c r="I112" s="5">
        <v>0</v>
      </c>
      <c r="J112" s="5">
        <v>0</v>
      </c>
      <c r="K112" s="5">
        <v>0</v>
      </c>
      <c r="L112" s="5">
        <v>0</v>
      </c>
      <c r="M112" s="5">
        <v>0</v>
      </c>
      <c r="N112" s="5">
        <v>0</v>
      </c>
      <c r="O112" s="5">
        <v>680.98986497999999</v>
      </c>
      <c r="P112" s="5">
        <v>680.98986497999999</v>
      </c>
      <c r="Q112" s="5">
        <v>680.98986497999999</v>
      </c>
      <c r="R112" s="5">
        <v>680.98986497999999</v>
      </c>
      <c r="S112" s="5">
        <v>680.98986497999999</v>
      </c>
      <c r="T112" s="5">
        <v>680.98986497999999</v>
      </c>
      <c r="U112" s="5">
        <v>680.98986497999999</v>
      </c>
      <c r="V112" s="5">
        <v>680.98986497999999</v>
      </c>
      <c r="W112" s="5">
        <v>680.98986497999999</v>
      </c>
      <c r="X112" s="5">
        <v>680.98986497999999</v>
      </c>
      <c r="Z112" s="64"/>
    </row>
    <row r="113" spans="1:26">
      <c r="A113" s="54" t="s">
        <v>145</v>
      </c>
      <c r="B113" s="54" t="s">
        <v>206</v>
      </c>
      <c r="C113" s="54" t="s">
        <v>207</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145</v>
      </c>
      <c r="B114" s="54" t="s">
        <v>208</v>
      </c>
      <c r="C114" s="54" t="s">
        <v>209</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145</v>
      </c>
      <c r="B115" s="54" t="s">
        <v>210</v>
      </c>
      <c r="C115" s="54" t="s">
        <v>211</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145</v>
      </c>
      <c r="B116" s="54" t="s">
        <v>212</v>
      </c>
      <c r="C116" s="54" t="s">
        <v>213</v>
      </c>
      <c r="D116" s="5">
        <v>0</v>
      </c>
      <c r="E116" s="5">
        <v>0</v>
      </c>
      <c r="F116" s="5">
        <v>0</v>
      </c>
      <c r="G116" s="5">
        <v>0</v>
      </c>
      <c r="H116" s="5">
        <v>0</v>
      </c>
      <c r="I116" s="5">
        <v>0</v>
      </c>
      <c r="J116" s="5">
        <v>0</v>
      </c>
      <c r="K116" s="5">
        <v>0</v>
      </c>
      <c r="L116" s="5">
        <v>0</v>
      </c>
      <c r="M116" s="5">
        <v>0</v>
      </c>
      <c r="N116" s="5">
        <v>0</v>
      </c>
      <c r="O116" s="5">
        <v>319.01013502000001</v>
      </c>
      <c r="P116" s="5">
        <v>319.01013502000001</v>
      </c>
      <c r="Q116" s="5">
        <v>319.01013502000001</v>
      </c>
      <c r="R116" s="5">
        <v>319.01013502000001</v>
      </c>
      <c r="S116" s="5">
        <v>319.01013502000001</v>
      </c>
      <c r="T116" s="5">
        <v>319.01013502000001</v>
      </c>
      <c r="U116" s="5">
        <v>319.01013502000001</v>
      </c>
      <c r="V116" s="5">
        <v>319.01013502000001</v>
      </c>
      <c r="W116" s="5">
        <v>319.01013502000001</v>
      </c>
      <c r="X116" s="5">
        <v>319.01013502000001</v>
      </c>
      <c r="Z116" s="64"/>
    </row>
    <row r="117" spans="1:26">
      <c r="A117" s="54" t="s">
        <v>145</v>
      </c>
      <c r="B117" s="54" t="s">
        <v>214</v>
      </c>
      <c r="C117" s="54" t="s">
        <v>215</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145</v>
      </c>
      <c r="B118" s="54" t="s">
        <v>216</v>
      </c>
      <c r="C118" s="54" t="s">
        <v>217</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146</v>
      </c>
      <c r="B119" s="54" t="s">
        <v>218</v>
      </c>
      <c r="C119" s="54" t="s">
        <v>219</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146</v>
      </c>
      <c r="B120" s="54" t="s">
        <v>220</v>
      </c>
      <c r="C120" s="54" t="s">
        <v>221</v>
      </c>
      <c r="D120" s="5">
        <v>0</v>
      </c>
      <c r="E120" s="5">
        <v>0</v>
      </c>
      <c r="F120" s="5">
        <v>0</v>
      </c>
      <c r="G120" s="5">
        <v>0</v>
      </c>
      <c r="H120" s="5">
        <v>0</v>
      </c>
      <c r="I120" s="5">
        <v>0</v>
      </c>
      <c r="J120" s="5">
        <v>0</v>
      </c>
      <c r="K120" s="5">
        <v>0</v>
      </c>
      <c r="L120" s="5">
        <v>0</v>
      </c>
      <c r="M120" s="5">
        <v>0</v>
      </c>
      <c r="N120" s="5">
        <v>0</v>
      </c>
      <c r="O120" s="5">
        <v>150</v>
      </c>
      <c r="P120" s="5">
        <v>150</v>
      </c>
      <c r="Q120" s="5">
        <v>150</v>
      </c>
      <c r="R120" s="5">
        <v>150</v>
      </c>
      <c r="S120" s="5">
        <v>150</v>
      </c>
      <c r="T120" s="5">
        <v>150</v>
      </c>
      <c r="U120" s="5">
        <v>150</v>
      </c>
      <c r="V120" s="5">
        <v>150</v>
      </c>
      <c r="W120" s="5">
        <v>150</v>
      </c>
      <c r="X120" s="5">
        <v>150</v>
      </c>
      <c r="Z120" s="64"/>
    </row>
    <row r="121" spans="1:26">
      <c r="A121" s="54" t="s">
        <v>146</v>
      </c>
      <c r="B121" s="54" t="s">
        <v>222</v>
      </c>
      <c r="C121" s="54" t="s">
        <v>223</v>
      </c>
      <c r="D121" s="5">
        <v>0</v>
      </c>
      <c r="E121" s="5">
        <v>0</v>
      </c>
      <c r="F121" s="5">
        <v>0</v>
      </c>
      <c r="G121" s="5">
        <v>0</v>
      </c>
      <c r="H121" s="5">
        <v>0</v>
      </c>
      <c r="I121" s="5">
        <v>0</v>
      </c>
      <c r="J121" s="5">
        <v>162.79419881999999</v>
      </c>
      <c r="K121" s="5">
        <v>162.79419881999999</v>
      </c>
      <c r="L121" s="5">
        <v>162.79419881999999</v>
      </c>
      <c r="M121" s="5">
        <v>162.79419881999999</v>
      </c>
      <c r="N121" s="5">
        <v>162.79419881999999</v>
      </c>
      <c r="O121" s="5">
        <v>365.13396282000002</v>
      </c>
      <c r="P121" s="5">
        <v>365.13396282000002</v>
      </c>
      <c r="Q121" s="5">
        <v>365.13396282000002</v>
      </c>
      <c r="R121" s="5">
        <v>365.13396282000002</v>
      </c>
      <c r="S121" s="5">
        <v>365.13396282000002</v>
      </c>
      <c r="T121" s="5">
        <v>433.64575622000001</v>
      </c>
      <c r="U121" s="5">
        <v>433.64575622000001</v>
      </c>
      <c r="V121" s="5">
        <v>433.64575622000001</v>
      </c>
      <c r="W121" s="5">
        <v>480</v>
      </c>
      <c r="X121" s="5">
        <v>480</v>
      </c>
      <c r="Z121" s="64"/>
    </row>
    <row r="122" spans="1:26">
      <c r="A122" s="101" t="s">
        <v>224</v>
      </c>
      <c r="B122" s="101"/>
      <c r="C122" s="54"/>
      <c r="D122" s="5">
        <v>0</v>
      </c>
      <c r="E122" s="5">
        <v>0</v>
      </c>
      <c r="F122" s="5">
        <v>0</v>
      </c>
      <c r="G122" s="5">
        <v>0</v>
      </c>
      <c r="H122" s="5">
        <v>0</v>
      </c>
      <c r="I122" s="5">
        <v>0</v>
      </c>
      <c r="J122" s="5">
        <v>0</v>
      </c>
      <c r="K122" s="5">
        <v>0</v>
      </c>
      <c r="L122" s="5">
        <v>0</v>
      </c>
      <c r="M122" s="5">
        <v>0</v>
      </c>
      <c r="N122" s="5">
        <v>0</v>
      </c>
      <c r="O122" s="5">
        <v>0</v>
      </c>
      <c r="P122" s="5">
        <v>877.19784541000001</v>
      </c>
      <c r="Q122" s="5">
        <v>877.19784541000001</v>
      </c>
      <c r="R122" s="5">
        <v>6648.9730020499992</v>
      </c>
      <c r="S122" s="5">
        <v>6648.9730020499992</v>
      </c>
      <c r="T122" s="5">
        <v>7347.18888548</v>
      </c>
      <c r="U122" s="5">
        <v>7347.18888548</v>
      </c>
      <c r="V122" s="5">
        <v>7347.18888548</v>
      </c>
      <c r="W122" s="5">
        <v>7347.18888548</v>
      </c>
      <c r="X122" s="5">
        <v>7347.18888548</v>
      </c>
      <c r="Z122" s="64"/>
    </row>
    <row r="123" spans="1:26">
      <c r="A123" s="100" t="s">
        <v>225</v>
      </c>
      <c r="B123" s="100"/>
      <c r="C123" s="86"/>
      <c r="D123" s="55">
        <v>0</v>
      </c>
      <c r="E123" s="55">
        <v>1877.2</v>
      </c>
      <c r="F123" s="55">
        <v>1877.2</v>
      </c>
      <c r="G123" s="55">
        <v>1878.2</v>
      </c>
      <c r="H123" s="55">
        <v>1982.00040124</v>
      </c>
      <c r="I123" s="55">
        <v>2435.8430066199999</v>
      </c>
      <c r="J123" s="55">
        <v>3661.93088661</v>
      </c>
      <c r="K123" s="55">
        <v>5266.1357498400002</v>
      </c>
      <c r="L123" s="55">
        <v>6146.6303523699999</v>
      </c>
      <c r="M123" s="55">
        <v>6146.6303523699999</v>
      </c>
      <c r="N123" s="55">
        <v>6146.6303523699999</v>
      </c>
      <c r="O123" s="55">
        <v>9145.17011637</v>
      </c>
      <c r="P123" s="55">
        <v>10022.367961780001</v>
      </c>
      <c r="Q123" s="55">
        <v>10022.367961780001</v>
      </c>
      <c r="R123" s="55">
        <v>16718.25165916</v>
      </c>
      <c r="S123" s="55">
        <v>17503.30696487</v>
      </c>
      <c r="T123" s="55">
        <v>19560.089867440001</v>
      </c>
      <c r="U123" s="55">
        <v>19560.089867440001</v>
      </c>
      <c r="V123" s="55">
        <v>19560.089867440001</v>
      </c>
      <c r="W123" s="55">
        <v>20196.196028259998</v>
      </c>
      <c r="X123" s="55">
        <v>20196.196028259998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151</v>
      </c>
      <c r="B3" s="52"/>
      <c r="C3" s="52"/>
      <c r="D3" s="52"/>
      <c r="E3" s="52"/>
      <c r="F3" s="52"/>
      <c r="G3" s="52"/>
      <c r="H3" s="52"/>
      <c r="I3" s="52"/>
      <c r="J3" s="52"/>
      <c r="K3" s="52"/>
      <c r="L3" s="52"/>
      <c r="M3" s="52"/>
      <c r="N3" s="52"/>
      <c r="O3" s="52"/>
      <c r="P3" s="52"/>
      <c r="Q3" s="52"/>
      <c r="R3" s="52"/>
      <c r="S3" s="52"/>
      <c r="T3" s="52"/>
      <c r="U3" s="52"/>
      <c r="V3" s="52"/>
      <c r="W3" s="52"/>
      <c r="X3" s="52"/>
    </row>
    <row r="4" spans="1:25">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143</v>
      </c>
      <c r="B5" s="54" t="s">
        <v>154</v>
      </c>
      <c r="C5" s="54" t="s">
        <v>155</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143</v>
      </c>
      <c r="B7" s="54" t="s">
        <v>158</v>
      </c>
      <c r="C7" s="54" t="s">
        <v>159</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143</v>
      </c>
      <c r="B8" s="54" t="s">
        <v>160</v>
      </c>
      <c r="C8" s="54" t="s">
        <v>161</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143</v>
      </c>
      <c r="B10" s="54" t="s">
        <v>164</v>
      </c>
      <c r="C10" s="54" t="s">
        <v>165</v>
      </c>
      <c r="D10" s="5">
        <v>0</v>
      </c>
      <c r="E10" s="5">
        <v>0</v>
      </c>
      <c r="F10" s="5">
        <v>0</v>
      </c>
      <c r="G10" s="5">
        <v>0</v>
      </c>
      <c r="H10" s="5">
        <v>0</v>
      </c>
      <c r="I10" s="5">
        <v>0</v>
      </c>
      <c r="J10" s="5">
        <v>733.02314676000003</v>
      </c>
      <c r="K10" s="5">
        <v>733.02314676000003</v>
      </c>
      <c r="L10" s="5">
        <v>733.02314676000003</v>
      </c>
      <c r="M10" s="5">
        <v>733.02314676000003</v>
      </c>
      <c r="N10" s="5">
        <v>733.02314676000003</v>
      </c>
      <c r="O10" s="5">
        <v>733.02314676000003</v>
      </c>
      <c r="P10" s="5">
        <v>733.02314676000003</v>
      </c>
      <c r="Q10" s="5">
        <v>733.02314676000003</v>
      </c>
      <c r="R10" s="5">
        <v>733.02314676000003</v>
      </c>
      <c r="S10" s="5">
        <v>733.02314676000003</v>
      </c>
      <c r="T10" s="5">
        <v>733.02314676000003</v>
      </c>
      <c r="U10" s="5">
        <v>733.02314676000003</v>
      </c>
      <c r="V10" s="5">
        <v>733.02314676000003</v>
      </c>
      <c r="W10" s="5">
        <v>733.02314676000003</v>
      </c>
      <c r="X10" s="5">
        <v>733.02314676000003</v>
      </c>
    </row>
    <row r="11" spans="1:25">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row>
    <row r="12" spans="1:25">
      <c r="A12" s="54" t="s">
        <v>143</v>
      </c>
      <c r="B12" s="54" t="s">
        <v>168</v>
      </c>
      <c r="C12" s="54" t="s">
        <v>169</v>
      </c>
      <c r="D12" s="5">
        <v>0</v>
      </c>
      <c r="E12" s="5">
        <v>0</v>
      </c>
      <c r="F12" s="5">
        <v>0</v>
      </c>
      <c r="G12" s="5">
        <v>0</v>
      </c>
      <c r="H12" s="5">
        <v>0</v>
      </c>
      <c r="I12" s="5">
        <v>0</v>
      </c>
      <c r="J12" s="5">
        <v>0</v>
      </c>
      <c r="K12" s="5">
        <v>0</v>
      </c>
      <c r="L12" s="5">
        <v>243.39090880000001</v>
      </c>
      <c r="M12" s="5">
        <v>243.39090880000001</v>
      </c>
      <c r="N12" s="5">
        <v>243.39090880000001</v>
      </c>
      <c r="O12" s="5">
        <v>243.39090880000001</v>
      </c>
      <c r="P12" s="5">
        <v>243.39090880000001</v>
      </c>
      <c r="Q12" s="5">
        <v>243.39090880000001</v>
      </c>
      <c r="R12" s="5">
        <v>1869.16587194</v>
      </c>
      <c r="S12" s="5">
        <v>1869.16587194</v>
      </c>
      <c r="T12" s="5">
        <v>1869.16587194</v>
      </c>
      <c r="U12" s="5">
        <v>1869.16587194</v>
      </c>
      <c r="V12" s="5">
        <v>1981.5243652700001</v>
      </c>
      <c r="W12" s="5">
        <v>2540.0778645599999</v>
      </c>
      <c r="X12" s="5">
        <v>2540.0778645599999</v>
      </c>
    </row>
    <row r="13" spans="1:25">
      <c r="A13" s="54" t="s">
        <v>126</v>
      </c>
      <c r="B13" s="54" t="s">
        <v>170</v>
      </c>
      <c r="C13" s="54" t="s">
        <v>171</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2100</v>
      </c>
      <c r="U13" s="5">
        <v>2100</v>
      </c>
      <c r="V13" s="5">
        <v>2100</v>
      </c>
      <c r="W13" s="5">
        <v>2100</v>
      </c>
      <c r="X13" s="5">
        <v>2100</v>
      </c>
    </row>
    <row r="14" spans="1:25">
      <c r="A14" s="54" t="s">
        <v>126</v>
      </c>
      <c r="B14" s="54" t="s">
        <v>172</v>
      </c>
      <c r="C14" s="54" t="s">
        <v>173</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115</v>
      </c>
    </row>
    <row r="15" spans="1:25">
      <c r="A15" s="54" t="s">
        <v>126</v>
      </c>
      <c r="B15" s="54" t="s">
        <v>174</v>
      </c>
      <c r="C15" s="54" t="s">
        <v>175</v>
      </c>
      <c r="D15" s="5">
        <v>0</v>
      </c>
      <c r="E15" s="5">
        <v>150</v>
      </c>
      <c r="F15" s="5">
        <v>150</v>
      </c>
      <c r="G15" s="5">
        <v>150</v>
      </c>
      <c r="H15" s="5">
        <v>150</v>
      </c>
      <c r="I15" s="5">
        <v>150</v>
      </c>
      <c r="J15" s="5">
        <v>150</v>
      </c>
      <c r="K15" s="5">
        <v>150</v>
      </c>
      <c r="L15" s="5">
        <v>150</v>
      </c>
      <c r="M15" s="5">
        <v>150</v>
      </c>
      <c r="N15" s="5">
        <v>150</v>
      </c>
      <c r="O15" s="5">
        <v>260.40792405000002</v>
      </c>
      <c r="P15" s="5">
        <v>910.95114668999997</v>
      </c>
      <c r="Q15" s="5">
        <v>910.95114668999997</v>
      </c>
      <c r="R15" s="5">
        <v>1750.6663730400001</v>
      </c>
      <c r="S15" s="5">
        <v>1750.6663730400001</v>
      </c>
      <c r="T15" s="5">
        <v>2324.41829289</v>
      </c>
      <c r="U15" s="5">
        <v>2324.41829289</v>
      </c>
      <c r="V15" s="5">
        <v>2324.41829289</v>
      </c>
      <c r="W15" s="5">
        <v>4119.6307662099998</v>
      </c>
      <c r="X15" s="5">
        <v>4119.6307662099998</v>
      </c>
    </row>
    <row r="16" spans="1:25">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126</v>
      </c>
      <c r="B18" s="54" t="s">
        <v>180</v>
      </c>
      <c r="C18" s="54" t="s">
        <v>181</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row>
    <row r="19" spans="1:24">
      <c r="A19" s="54" t="s">
        <v>126</v>
      </c>
      <c r="B19" s="54" t="s">
        <v>182</v>
      </c>
      <c r="C19" s="54" t="s">
        <v>183</v>
      </c>
      <c r="D19" s="5">
        <v>0</v>
      </c>
      <c r="E19" s="5">
        <v>0</v>
      </c>
      <c r="F19" s="5">
        <v>0</v>
      </c>
      <c r="G19" s="5">
        <v>0</v>
      </c>
      <c r="H19" s="5">
        <v>0</v>
      </c>
      <c r="I19" s="5">
        <v>0</v>
      </c>
      <c r="J19" s="5">
        <v>0</v>
      </c>
      <c r="K19" s="5">
        <v>0</v>
      </c>
      <c r="L19" s="5">
        <v>0</v>
      </c>
      <c r="M19" s="5">
        <v>0</v>
      </c>
      <c r="N19" s="5">
        <v>0</v>
      </c>
      <c r="O19" s="5">
        <v>1000</v>
      </c>
      <c r="P19" s="5">
        <v>1000</v>
      </c>
      <c r="Q19" s="5">
        <v>1000</v>
      </c>
      <c r="R19" s="5">
        <v>1000</v>
      </c>
      <c r="S19" s="5">
        <v>1000</v>
      </c>
      <c r="T19" s="5">
        <v>1000</v>
      </c>
      <c r="U19" s="5">
        <v>1000</v>
      </c>
      <c r="V19" s="5">
        <v>1000</v>
      </c>
      <c r="W19" s="5">
        <v>1000</v>
      </c>
      <c r="X19" s="5">
        <v>1000</v>
      </c>
    </row>
    <row r="20" spans="1:24">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144</v>
      </c>
      <c r="B23" s="54" t="s">
        <v>190</v>
      </c>
      <c r="C23" s="54" t="s">
        <v>191</v>
      </c>
      <c r="D23" s="5">
        <v>0</v>
      </c>
      <c r="E23" s="5">
        <v>0</v>
      </c>
      <c r="F23" s="5">
        <v>0</v>
      </c>
      <c r="G23" s="5">
        <v>0</v>
      </c>
      <c r="H23" s="5">
        <v>40</v>
      </c>
      <c r="I23" s="5">
        <v>80</v>
      </c>
      <c r="J23" s="5">
        <v>120</v>
      </c>
      <c r="K23" s="5">
        <v>160</v>
      </c>
      <c r="L23" s="5">
        <v>200</v>
      </c>
      <c r="M23" s="5">
        <v>200</v>
      </c>
      <c r="N23" s="5">
        <v>200</v>
      </c>
      <c r="O23" s="5">
        <v>200</v>
      </c>
      <c r="P23" s="5">
        <v>200</v>
      </c>
      <c r="Q23" s="5">
        <v>200</v>
      </c>
      <c r="R23" s="5">
        <v>200</v>
      </c>
      <c r="S23" s="5">
        <v>200</v>
      </c>
      <c r="T23" s="5">
        <v>380</v>
      </c>
      <c r="U23" s="5">
        <v>380</v>
      </c>
      <c r="V23" s="5">
        <v>380</v>
      </c>
      <c r="W23" s="5">
        <v>380</v>
      </c>
      <c r="X23" s="5">
        <v>380</v>
      </c>
    </row>
    <row r="24" spans="1:24">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144</v>
      </c>
      <c r="B27" s="54" t="s">
        <v>198</v>
      </c>
      <c r="C27" s="54" t="s">
        <v>199</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row>
    <row r="28" spans="1:24">
      <c r="A28" s="54" t="s">
        <v>145</v>
      </c>
      <c r="B28" s="54" t="s">
        <v>200</v>
      </c>
      <c r="C28" s="54" t="s">
        <v>201</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145</v>
      </c>
      <c r="B29" s="54" t="s">
        <v>202</v>
      </c>
      <c r="C29" s="54" t="s">
        <v>203</v>
      </c>
      <c r="D29" s="5">
        <v>0</v>
      </c>
      <c r="E29" s="5">
        <v>0</v>
      </c>
      <c r="F29" s="5">
        <v>0</v>
      </c>
      <c r="G29" s="5">
        <v>0</v>
      </c>
      <c r="H29" s="5">
        <v>0</v>
      </c>
      <c r="I29" s="5">
        <v>0</v>
      </c>
      <c r="J29" s="5">
        <v>0</v>
      </c>
      <c r="K29" s="5">
        <v>0</v>
      </c>
      <c r="L29" s="5">
        <v>0</v>
      </c>
      <c r="M29" s="5">
        <v>0</v>
      </c>
      <c r="N29" s="5">
        <v>0</v>
      </c>
      <c r="O29" s="5">
        <v>22.846149659999998</v>
      </c>
      <c r="P29" s="5">
        <v>22.846149659999998</v>
      </c>
      <c r="Q29" s="5">
        <v>22.846149659999998</v>
      </c>
      <c r="R29" s="5">
        <v>837.66993302000003</v>
      </c>
      <c r="S29" s="5">
        <v>1000</v>
      </c>
      <c r="T29" s="5">
        <v>1000</v>
      </c>
      <c r="U29" s="5">
        <v>1000</v>
      </c>
      <c r="V29" s="5">
        <v>1000</v>
      </c>
      <c r="W29" s="5">
        <v>1000</v>
      </c>
      <c r="X29" s="5">
        <v>1000</v>
      </c>
    </row>
    <row r="30" spans="1:24">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145</v>
      </c>
      <c r="B34" s="54" t="s">
        <v>212</v>
      </c>
      <c r="C34" s="54" t="s">
        <v>213</v>
      </c>
      <c r="D34" s="5">
        <v>0</v>
      </c>
      <c r="E34" s="5">
        <v>0</v>
      </c>
      <c r="F34" s="5">
        <v>0</v>
      </c>
      <c r="G34" s="5">
        <v>0</v>
      </c>
      <c r="H34" s="5">
        <v>0</v>
      </c>
      <c r="I34" s="5">
        <v>0</v>
      </c>
      <c r="J34" s="5">
        <v>0</v>
      </c>
      <c r="K34" s="5">
        <v>0</v>
      </c>
      <c r="L34" s="5">
        <v>0</v>
      </c>
      <c r="M34" s="5">
        <v>0</v>
      </c>
      <c r="N34" s="5">
        <v>0</v>
      </c>
      <c r="O34" s="5">
        <v>106.6203615</v>
      </c>
      <c r="P34" s="5">
        <v>106.6203615</v>
      </c>
      <c r="Q34" s="5">
        <v>106.6203615</v>
      </c>
      <c r="R34" s="5">
        <v>106.6203615</v>
      </c>
      <c r="S34" s="5">
        <v>106.6203615</v>
      </c>
      <c r="T34" s="5">
        <v>106.6203615</v>
      </c>
      <c r="U34" s="5">
        <v>106.6203615</v>
      </c>
      <c r="V34" s="5">
        <v>106.6203615</v>
      </c>
      <c r="W34" s="5">
        <v>106.6203615</v>
      </c>
      <c r="X34" s="5">
        <v>106.6203615</v>
      </c>
    </row>
    <row r="35" spans="1:25">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146</v>
      </c>
      <c r="B38" s="54" t="s">
        <v>220</v>
      </c>
      <c r="C38" s="54" t="s">
        <v>221</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0" t="s">
        <v>225</v>
      </c>
      <c r="B40" s="100"/>
      <c r="C40" s="86"/>
      <c r="D40" s="55">
        <v>0</v>
      </c>
      <c r="E40" s="55">
        <v>790</v>
      </c>
      <c r="F40" s="55">
        <v>790</v>
      </c>
      <c r="G40" s="55">
        <v>790</v>
      </c>
      <c r="H40" s="55">
        <v>830</v>
      </c>
      <c r="I40" s="55">
        <v>870</v>
      </c>
      <c r="J40" s="55">
        <v>1643.0231467600001</v>
      </c>
      <c r="K40" s="55">
        <v>1683.0231467600001</v>
      </c>
      <c r="L40" s="55">
        <v>1966.4140555600002</v>
      </c>
      <c r="M40" s="55">
        <v>1966.4140555600002</v>
      </c>
      <c r="N40" s="55">
        <v>1966.4140555600002</v>
      </c>
      <c r="O40" s="55">
        <v>4791.2884907700009</v>
      </c>
      <c r="P40" s="55">
        <v>5441.8317134100007</v>
      </c>
      <c r="Q40" s="55">
        <v>5441.8317134100007</v>
      </c>
      <c r="R40" s="55">
        <v>9922.1456862600007</v>
      </c>
      <c r="S40" s="55">
        <v>10084.47575324</v>
      </c>
      <c r="T40" s="55">
        <v>10838.227673089999</v>
      </c>
      <c r="U40" s="55">
        <v>10838.227673089999</v>
      </c>
      <c r="V40" s="55">
        <v>10950.58616642</v>
      </c>
      <c r="W40" s="55">
        <v>13304.352139029999</v>
      </c>
      <c r="X40" s="55">
        <v>13304.352139029999</v>
      </c>
      <c r="Y40" s="3"/>
    </row>
    <row r="41" spans="1:25">
      <c r="Y41" s="3"/>
    </row>
    <row r="42" spans="1:25">
      <c r="A42" s="52" t="s">
        <v>118</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139</v>
      </c>
      <c r="B43" s="53" t="s">
        <v>152</v>
      </c>
      <c r="C43" s="53" t="s">
        <v>153</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143</v>
      </c>
      <c r="B44" s="54" t="s">
        <v>154</v>
      </c>
      <c r="C44" s="54" t="s">
        <v>155</v>
      </c>
      <c r="D44" s="5">
        <v>0</v>
      </c>
      <c r="E44" s="5">
        <v>0</v>
      </c>
      <c r="F44" s="5">
        <v>0</v>
      </c>
      <c r="G44" s="5">
        <v>0</v>
      </c>
      <c r="H44" s="5">
        <v>63.800401239999999</v>
      </c>
      <c r="I44" s="5">
        <v>477.64300661999999</v>
      </c>
      <c r="J44" s="5">
        <v>645</v>
      </c>
      <c r="K44" s="5">
        <v>645</v>
      </c>
      <c r="L44" s="5">
        <v>645</v>
      </c>
      <c r="M44" s="5">
        <v>645</v>
      </c>
      <c r="N44" s="5">
        <v>645</v>
      </c>
      <c r="O44" s="5">
        <v>645</v>
      </c>
      <c r="P44" s="5">
        <v>645</v>
      </c>
      <c r="Q44" s="5">
        <v>645</v>
      </c>
      <c r="R44" s="5">
        <v>645</v>
      </c>
      <c r="S44" s="5">
        <v>1193.2916085699999</v>
      </c>
      <c r="T44" s="5">
        <v>1745</v>
      </c>
      <c r="U44" s="5">
        <v>1745</v>
      </c>
      <c r="V44" s="5">
        <v>1745</v>
      </c>
      <c r="W44" s="5">
        <v>1745</v>
      </c>
      <c r="X44" s="5">
        <v>1745</v>
      </c>
      <c r="Y44" s="3"/>
    </row>
    <row r="45" spans="1:25">
      <c r="A45" s="54" t="s">
        <v>143</v>
      </c>
      <c r="B45" s="54" t="s">
        <v>156</v>
      </c>
      <c r="C45" s="54" t="s">
        <v>157</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143</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143</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143</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143</v>
      </c>
      <c r="B49" s="54" t="s">
        <v>164</v>
      </c>
      <c r="C49" s="54" t="s">
        <v>165</v>
      </c>
      <c r="D49" s="5">
        <v>0</v>
      </c>
      <c r="E49" s="5">
        <v>0</v>
      </c>
      <c r="F49" s="5">
        <v>0</v>
      </c>
      <c r="G49" s="5">
        <v>0</v>
      </c>
      <c r="H49" s="5">
        <v>0</v>
      </c>
      <c r="I49" s="5">
        <v>0</v>
      </c>
      <c r="J49" s="5">
        <v>0</v>
      </c>
      <c r="K49" s="5">
        <v>711.97685323999997</v>
      </c>
      <c r="L49" s="5">
        <v>711.97685323999997</v>
      </c>
      <c r="M49" s="5">
        <v>711.97685323999997</v>
      </c>
      <c r="N49" s="5">
        <v>711.97685323999997</v>
      </c>
      <c r="O49" s="5">
        <v>711.97685323999997</v>
      </c>
      <c r="P49" s="5">
        <v>711.97685323999997</v>
      </c>
      <c r="Q49" s="5">
        <v>900</v>
      </c>
      <c r="R49" s="5">
        <v>900</v>
      </c>
      <c r="S49" s="5">
        <v>900</v>
      </c>
      <c r="T49" s="5">
        <v>900</v>
      </c>
      <c r="U49" s="5">
        <v>900</v>
      </c>
      <c r="V49" s="5">
        <v>900</v>
      </c>
      <c r="W49" s="5">
        <v>900</v>
      </c>
      <c r="X49" s="5">
        <v>900</v>
      </c>
      <c r="Y49" s="3"/>
    </row>
    <row r="50" spans="1:25">
      <c r="A50" s="54" t="s">
        <v>143</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143</v>
      </c>
      <c r="B51" s="54" t="s">
        <v>168</v>
      </c>
      <c r="C51" s="54" t="s">
        <v>169</v>
      </c>
      <c r="D51" s="5">
        <v>0</v>
      </c>
      <c r="E51" s="5">
        <v>500</v>
      </c>
      <c r="F51" s="5">
        <v>500</v>
      </c>
      <c r="G51" s="5">
        <v>500</v>
      </c>
      <c r="H51" s="5">
        <v>500</v>
      </c>
      <c r="I51" s="5">
        <v>500</v>
      </c>
      <c r="J51" s="5">
        <v>500</v>
      </c>
      <c r="K51" s="5">
        <v>1091.5254107000001</v>
      </c>
      <c r="L51" s="5">
        <v>1400</v>
      </c>
      <c r="M51" s="5">
        <v>1400</v>
      </c>
      <c r="N51" s="5">
        <v>1400</v>
      </c>
      <c r="O51" s="5">
        <v>1400</v>
      </c>
      <c r="P51" s="5">
        <v>1400</v>
      </c>
      <c r="Q51" s="5">
        <v>1400</v>
      </c>
      <c r="R51" s="5">
        <v>1400</v>
      </c>
      <c r="S51" s="5">
        <v>2182.9662424799999</v>
      </c>
      <c r="T51" s="5">
        <v>3517.5844496300001</v>
      </c>
      <c r="U51" s="5">
        <v>3517.5844496300001</v>
      </c>
      <c r="V51" s="5">
        <v>3517.5844496300001</v>
      </c>
      <c r="W51" s="5">
        <v>3517.5844496300001</v>
      </c>
      <c r="X51" s="5">
        <v>3517.5844496300001</v>
      </c>
      <c r="Y51" s="3"/>
    </row>
    <row r="52" spans="1:25">
      <c r="A52" s="54" t="s">
        <v>126</v>
      </c>
      <c r="B52" s="54" t="s">
        <v>170</v>
      </c>
      <c r="C52" s="54" t="s">
        <v>171</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126</v>
      </c>
      <c r="B53" s="54" t="s">
        <v>172</v>
      </c>
      <c r="C53" s="54" t="s">
        <v>173</v>
      </c>
      <c r="D53" s="5">
        <v>0</v>
      </c>
      <c r="E53" s="5">
        <v>0</v>
      </c>
      <c r="F53" s="5">
        <v>0</v>
      </c>
      <c r="G53" s="5">
        <v>0</v>
      </c>
      <c r="H53" s="5">
        <v>0</v>
      </c>
      <c r="I53" s="5">
        <v>0</v>
      </c>
      <c r="J53" s="5">
        <v>0</v>
      </c>
      <c r="K53" s="5">
        <v>0</v>
      </c>
      <c r="L53" s="5">
        <v>0</v>
      </c>
      <c r="M53" s="5">
        <v>0</v>
      </c>
      <c r="N53" s="5">
        <v>0</v>
      </c>
      <c r="O53" s="5">
        <v>464.72031761</v>
      </c>
      <c r="P53" s="5">
        <v>464.72031761</v>
      </c>
      <c r="Q53" s="5">
        <v>464.72031761</v>
      </c>
      <c r="R53" s="5">
        <v>2707.8842503599999</v>
      </c>
      <c r="S53" s="5">
        <v>2707.8842503599999</v>
      </c>
      <c r="T53" s="5">
        <v>4040.2946153799999</v>
      </c>
      <c r="U53" s="5">
        <v>4040.2946153799999</v>
      </c>
      <c r="V53" s="5">
        <v>4040.2946153799999</v>
      </c>
      <c r="W53" s="5">
        <v>4040.2946153799999</v>
      </c>
      <c r="X53" s="5">
        <v>4040.2946153799999</v>
      </c>
      <c r="Y53" s="3"/>
    </row>
    <row r="54" spans="1:25">
      <c r="A54" s="54" t="s">
        <v>126</v>
      </c>
      <c r="B54" s="54" t="s">
        <v>174</v>
      </c>
      <c r="C54" s="54" t="s">
        <v>175</v>
      </c>
      <c r="D54" s="5">
        <v>0</v>
      </c>
      <c r="E54" s="5">
        <v>0</v>
      </c>
      <c r="F54" s="5">
        <v>0</v>
      </c>
      <c r="G54" s="5">
        <v>0</v>
      </c>
      <c r="H54" s="5">
        <v>0</v>
      </c>
      <c r="I54" s="5">
        <v>0</v>
      </c>
      <c r="J54" s="5">
        <v>0</v>
      </c>
      <c r="K54" s="5">
        <v>0</v>
      </c>
      <c r="L54" s="5">
        <v>0</v>
      </c>
      <c r="M54" s="5">
        <v>0</v>
      </c>
      <c r="N54" s="5">
        <v>0</v>
      </c>
      <c r="O54" s="5">
        <v>800</v>
      </c>
      <c r="P54" s="5">
        <v>800</v>
      </c>
      <c r="Q54" s="5">
        <v>800</v>
      </c>
      <c r="R54" s="5">
        <v>1249.3336269599999</v>
      </c>
      <c r="S54" s="5">
        <v>1249.3336269599999</v>
      </c>
      <c r="T54" s="5">
        <v>1249.3336269599999</v>
      </c>
      <c r="U54" s="5">
        <v>1249.3336269599999</v>
      </c>
      <c r="V54" s="5">
        <v>1249.3336269599999</v>
      </c>
      <c r="W54" s="5">
        <v>1249.3336269599999</v>
      </c>
      <c r="X54" s="5">
        <v>1249.3336269599999</v>
      </c>
      <c r="Y54" s="3"/>
    </row>
    <row r="55" spans="1:25">
      <c r="A55" s="54" t="s">
        <v>126</v>
      </c>
      <c r="B55" s="54" t="s">
        <v>176</v>
      </c>
      <c r="C55" s="54" t="s">
        <v>177</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126</v>
      </c>
      <c r="B56" s="54" t="s">
        <v>178</v>
      </c>
      <c r="C56" s="54" t="s">
        <v>179</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126</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126</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126</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126</v>
      </c>
      <c r="B60" s="54" t="s">
        <v>186</v>
      </c>
      <c r="C60" s="54" t="s">
        <v>187</v>
      </c>
      <c r="D60" s="5">
        <v>0</v>
      </c>
      <c r="E60" s="5">
        <v>0</v>
      </c>
      <c r="F60" s="5">
        <v>0</v>
      </c>
      <c r="G60" s="5">
        <v>0</v>
      </c>
      <c r="H60" s="5">
        <v>0</v>
      </c>
      <c r="I60" s="5">
        <v>0</v>
      </c>
      <c r="J60" s="5">
        <v>0</v>
      </c>
      <c r="K60" s="5">
        <v>0</v>
      </c>
      <c r="L60" s="5">
        <v>0</v>
      </c>
      <c r="M60" s="5">
        <v>0</v>
      </c>
      <c r="N60" s="5">
        <v>0</v>
      </c>
      <c r="O60" s="5">
        <v>100</v>
      </c>
      <c r="P60" s="5">
        <v>300</v>
      </c>
      <c r="Q60" s="5">
        <v>300</v>
      </c>
      <c r="R60" s="5">
        <v>300</v>
      </c>
      <c r="S60" s="5">
        <v>300</v>
      </c>
      <c r="T60" s="5">
        <v>300</v>
      </c>
      <c r="U60" s="5">
        <v>300</v>
      </c>
      <c r="V60" s="5">
        <v>300</v>
      </c>
      <c r="W60" s="5">
        <v>300</v>
      </c>
      <c r="X60" s="5">
        <v>300</v>
      </c>
      <c r="Y60" s="3"/>
    </row>
    <row r="61" spans="1:25">
      <c r="A61" s="54" t="s">
        <v>144</v>
      </c>
      <c r="B61" s="54" t="s">
        <v>188</v>
      </c>
      <c r="C61" s="54" t="s">
        <v>189</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144</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144</v>
      </c>
      <c r="B63" s="54" t="s">
        <v>192</v>
      </c>
      <c r="C63" s="54" t="s">
        <v>193</v>
      </c>
      <c r="D63" s="5">
        <v>0</v>
      </c>
      <c r="E63" s="5">
        <v>209</v>
      </c>
      <c r="F63" s="5">
        <v>209</v>
      </c>
      <c r="G63" s="5">
        <v>209</v>
      </c>
      <c r="H63" s="5">
        <v>209</v>
      </c>
      <c r="I63" s="5">
        <v>209</v>
      </c>
      <c r="J63" s="5">
        <v>268.8</v>
      </c>
      <c r="K63" s="5">
        <v>310</v>
      </c>
      <c r="L63" s="5">
        <v>450</v>
      </c>
      <c r="M63" s="5">
        <v>450</v>
      </c>
      <c r="N63" s="5">
        <v>450</v>
      </c>
      <c r="O63" s="5">
        <v>450</v>
      </c>
      <c r="P63" s="5">
        <v>450</v>
      </c>
      <c r="Q63" s="5">
        <v>450</v>
      </c>
      <c r="R63" s="5">
        <v>700</v>
      </c>
      <c r="S63" s="5">
        <v>700</v>
      </c>
      <c r="T63" s="5">
        <v>700</v>
      </c>
      <c r="U63" s="5">
        <v>700</v>
      </c>
      <c r="V63" s="5">
        <v>839.25795676999996</v>
      </c>
      <c r="W63" s="5">
        <v>1450</v>
      </c>
      <c r="X63" s="5">
        <v>1450</v>
      </c>
      <c r="Y63" s="3"/>
    </row>
    <row r="64" spans="1:25">
      <c r="A64" s="54" t="s">
        <v>144</v>
      </c>
      <c r="B64" s="54" t="s">
        <v>194</v>
      </c>
      <c r="C64" s="54" t="s">
        <v>195</v>
      </c>
      <c r="D64" s="5">
        <v>0</v>
      </c>
      <c r="E64" s="5">
        <v>151.19999999999999</v>
      </c>
      <c r="F64" s="5">
        <v>151.19999999999999</v>
      </c>
      <c r="G64" s="5">
        <v>151.19999999999999</v>
      </c>
      <c r="H64" s="5">
        <v>151.19999999999999</v>
      </c>
      <c r="I64" s="5">
        <v>151.19999999999999</v>
      </c>
      <c r="J64" s="5">
        <v>151.19999999999999</v>
      </c>
      <c r="K64" s="5">
        <v>151.19999999999999</v>
      </c>
      <c r="L64" s="5">
        <v>151.19999999999999</v>
      </c>
      <c r="M64" s="5">
        <v>151.19999999999999</v>
      </c>
      <c r="N64" s="5">
        <v>151.19999999999999</v>
      </c>
      <c r="O64" s="5">
        <v>151.19999999999999</v>
      </c>
      <c r="P64" s="5">
        <v>151.19999999999999</v>
      </c>
      <c r="Q64" s="5">
        <v>151.19999999999999</v>
      </c>
      <c r="R64" s="5">
        <v>151.19999999999999</v>
      </c>
      <c r="S64" s="5">
        <v>151.19999999999999</v>
      </c>
      <c r="T64" s="5">
        <v>750</v>
      </c>
      <c r="U64" s="5">
        <v>750</v>
      </c>
      <c r="V64" s="5">
        <v>1000</v>
      </c>
      <c r="W64" s="5">
        <v>1000</v>
      </c>
      <c r="X64" s="5">
        <v>1000</v>
      </c>
      <c r="Y64" s="3"/>
    </row>
    <row r="65" spans="1:25">
      <c r="A65" s="54" t="s">
        <v>144</v>
      </c>
      <c r="B65" s="54" t="s">
        <v>196</v>
      </c>
      <c r="C65" s="54" t="s">
        <v>197</v>
      </c>
      <c r="D65" s="5">
        <v>0</v>
      </c>
      <c r="E65" s="5">
        <v>0</v>
      </c>
      <c r="F65" s="5">
        <v>0</v>
      </c>
      <c r="G65" s="5">
        <v>0</v>
      </c>
      <c r="H65" s="5">
        <v>0</v>
      </c>
      <c r="I65" s="5">
        <v>0</v>
      </c>
      <c r="J65" s="5">
        <v>0</v>
      </c>
      <c r="K65" s="5">
        <v>4.6908344599999996</v>
      </c>
      <c r="L65" s="5">
        <v>4.6908344599999996</v>
      </c>
      <c r="M65" s="5">
        <v>4.6908344599999996</v>
      </c>
      <c r="N65" s="5">
        <v>4.6908344599999996</v>
      </c>
      <c r="O65" s="5">
        <v>4.6908344599999996</v>
      </c>
      <c r="P65" s="5">
        <v>4.6908344599999996</v>
      </c>
      <c r="Q65" s="5">
        <v>4.6908344599999996</v>
      </c>
      <c r="R65" s="5">
        <v>4.6908344599999996</v>
      </c>
      <c r="S65" s="5">
        <v>4.6908344599999996</v>
      </c>
      <c r="T65" s="5">
        <v>4.6908344599999996</v>
      </c>
      <c r="U65" s="5">
        <v>4.6908344599999996</v>
      </c>
      <c r="V65" s="5">
        <v>4.6908344599999996</v>
      </c>
      <c r="W65" s="5">
        <v>4.6908344599999996</v>
      </c>
      <c r="X65" s="5">
        <v>4.6908344599999996</v>
      </c>
      <c r="Y65" s="3"/>
    </row>
    <row r="66" spans="1:25">
      <c r="A66" s="54" t="s">
        <v>144</v>
      </c>
      <c r="B66" s="54" t="s">
        <v>198</v>
      </c>
      <c r="C66" s="54" t="s">
        <v>199</v>
      </c>
      <c r="D66" s="5">
        <v>0</v>
      </c>
      <c r="E66" s="5">
        <v>0</v>
      </c>
      <c r="F66" s="5">
        <v>0</v>
      </c>
      <c r="G66" s="5">
        <v>0</v>
      </c>
      <c r="H66" s="5">
        <v>0</v>
      </c>
      <c r="I66" s="5">
        <v>0</v>
      </c>
      <c r="J66" s="5">
        <v>0</v>
      </c>
      <c r="K66" s="5">
        <v>94.109165540000006</v>
      </c>
      <c r="L66" s="5">
        <v>94.109165540000006</v>
      </c>
      <c r="M66" s="5">
        <v>94.109165540000006</v>
      </c>
      <c r="N66" s="5">
        <v>94.109165540000006</v>
      </c>
      <c r="O66" s="5">
        <v>94.109165540000006</v>
      </c>
      <c r="P66" s="5">
        <v>94.109165540000006</v>
      </c>
      <c r="Q66" s="5">
        <v>94.109165540000006</v>
      </c>
      <c r="R66" s="5">
        <v>94.109165540000006</v>
      </c>
      <c r="S66" s="5">
        <v>94.109165540000006</v>
      </c>
      <c r="T66" s="5">
        <v>400</v>
      </c>
      <c r="U66" s="5">
        <v>400</v>
      </c>
      <c r="V66" s="5">
        <v>400</v>
      </c>
      <c r="W66" s="5">
        <v>400</v>
      </c>
      <c r="X66" s="5">
        <v>400</v>
      </c>
      <c r="Y66" s="3"/>
    </row>
    <row r="67" spans="1:25">
      <c r="A67" s="54" t="s">
        <v>145</v>
      </c>
      <c r="B67" s="54" t="s">
        <v>200</v>
      </c>
      <c r="C67" s="54" t="s">
        <v>201</v>
      </c>
      <c r="D67" s="5">
        <v>0</v>
      </c>
      <c r="E67" s="5">
        <v>0</v>
      </c>
      <c r="F67" s="5">
        <v>0</v>
      </c>
      <c r="G67" s="5">
        <v>0</v>
      </c>
      <c r="H67" s="5">
        <v>0</v>
      </c>
      <c r="I67" s="5">
        <v>0</v>
      </c>
      <c r="J67" s="5">
        <v>0</v>
      </c>
      <c r="K67" s="5">
        <v>0</v>
      </c>
      <c r="L67" s="5">
        <v>0</v>
      </c>
      <c r="M67" s="5">
        <v>0</v>
      </c>
      <c r="N67" s="5">
        <v>0</v>
      </c>
      <c r="O67" s="5">
        <v>15.47087163</v>
      </c>
      <c r="P67" s="5">
        <v>15.47087163</v>
      </c>
      <c r="Q67" s="5">
        <v>15.47087163</v>
      </c>
      <c r="R67" s="5">
        <v>55</v>
      </c>
      <c r="S67" s="5">
        <v>55</v>
      </c>
      <c r="T67" s="5">
        <v>555.87542523000002</v>
      </c>
      <c r="U67" s="5">
        <v>555.87542523000002</v>
      </c>
      <c r="V67" s="5">
        <v>800</v>
      </c>
      <c r="W67" s="5">
        <v>800</v>
      </c>
      <c r="X67" s="5">
        <v>800</v>
      </c>
      <c r="Y67" s="3"/>
    </row>
    <row r="68" spans="1:25">
      <c r="A68" s="54" t="s">
        <v>145</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145</v>
      </c>
      <c r="B69" s="54" t="s">
        <v>204</v>
      </c>
      <c r="C69" s="54" t="s">
        <v>205</v>
      </c>
      <c r="D69" s="5">
        <v>0</v>
      </c>
      <c r="E69" s="5">
        <v>0</v>
      </c>
      <c r="F69" s="5">
        <v>0</v>
      </c>
      <c r="G69" s="5">
        <v>0</v>
      </c>
      <c r="H69" s="5">
        <v>0</v>
      </c>
      <c r="I69" s="5">
        <v>0</v>
      </c>
      <c r="J69" s="5">
        <v>0</v>
      </c>
      <c r="K69" s="5">
        <v>0</v>
      </c>
      <c r="L69" s="5">
        <v>0</v>
      </c>
      <c r="M69" s="5">
        <v>0</v>
      </c>
      <c r="N69" s="5">
        <v>0</v>
      </c>
      <c r="O69" s="5">
        <v>893.37963850000006</v>
      </c>
      <c r="P69" s="5">
        <v>893.37963850000006</v>
      </c>
      <c r="Q69" s="5">
        <v>893.37963850000006</v>
      </c>
      <c r="R69" s="5">
        <v>893.37963850000006</v>
      </c>
      <c r="S69" s="5">
        <v>893.37963850000006</v>
      </c>
      <c r="T69" s="5">
        <v>1128.87574836</v>
      </c>
      <c r="U69" s="5">
        <v>1128.87574836</v>
      </c>
      <c r="V69" s="5">
        <v>1200</v>
      </c>
      <c r="W69" s="5">
        <v>1200</v>
      </c>
      <c r="X69" s="5">
        <v>1200</v>
      </c>
    </row>
    <row r="70" spans="1:25">
      <c r="A70" s="54" t="s">
        <v>145</v>
      </c>
      <c r="B70" s="54" t="s">
        <v>206</v>
      </c>
      <c r="C70" s="54" t="s">
        <v>207</v>
      </c>
      <c r="D70" s="5">
        <v>0</v>
      </c>
      <c r="E70" s="5">
        <v>0</v>
      </c>
      <c r="F70" s="5">
        <v>0</v>
      </c>
      <c r="G70" s="5">
        <v>0</v>
      </c>
      <c r="H70" s="5">
        <v>0</v>
      </c>
      <c r="I70" s="5">
        <v>0</v>
      </c>
      <c r="J70" s="5">
        <v>0</v>
      </c>
      <c r="K70" s="5">
        <v>0</v>
      </c>
      <c r="L70" s="5">
        <v>0</v>
      </c>
      <c r="M70" s="5">
        <v>0</v>
      </c>
      <c r="N70" s="5">
        <v>0</v>
      </c>
      <c r="O70" s="5">
        <v>0</v>
      </c>
      <c r="P70" s="5">
        <v>0</v>
      </c>
      <c r="Q70" s="5">
        <v>0</v>
      </c>
      <c r="R70" s="5">
        <v>0</v>
      </c>
      <c r="S70" s="5">
        <v>400</v>
      </c>
      <c r="T70" s="5">
        <v>400</v>
      </c>
      <c r="U70" s="5">
        <v>400</v>
      </c>
      <c r="V70" s="5">
        <v>400</v>
      </c>
      <c r="W70" s="5">
        <v>400</v>
      </c>
      <c r="X70" s="5">
        <v>400</v>
      </c>
      <c r="Y70" s="3"/>
    </row>
    <row r="71" spans="1:25">
      <c r="A71" s="54" t="s">
        <v>145</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145</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145</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145</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145</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146</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146</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146</v>
      </c>
      <c r="B78" s="54" t="s">
        <v>222</v>
      </c>
      <c r="C78" s="54" t="s">
        <v>223</v>
      </c>
      <c r="D78" s="5">
        <v>0</v>
      </c>
      <c r="E78" s="5">
        <v>0</v>
      </c>
      <c r="F78" s="5">
        <v>0</v>
      </c>
      <c r="G78" s="5">
        <v>0</v>
      </c>
      <c r="H78" s="5">
        <v>0</v>
      </c>
      <c r="I78" s="5">
        <v>0</v>
      </c>
      <c r="J78" s="5">
        <v>99.20704508</v>
      </c>
      <c r="K78" s="5">
        <v>99.20704508</v>
      </c>
      <c r="L78" s="5">
        <v>99.20704508</v>
      </c>
      <c r="M78" s="5">
        <v>99.20704508</v>
      </c>
      <c r="N78" s="5">
        <v>99.20704508</v>
      </c>
      <c r="O78" s="5">
        <v>1020</v>
      </c>
      <c r="P78" s="5">
        <v>1020</v>
      </c>
      <c r="Q78" s="5">
        <v>1020</v>
      </c>
      <c r="R78" s="5">
        <v>1020</v>
      </c>
      <c r="S78" s="5">
        <v>1020</v>
      </c>
      <c r="T78" s="5">
        <v>1333.02288316</v>
      </c>
      <c r="U78" s="5">
        <v>1333.02288316</v>
      </c>
      <c r="V78" s="5">
        <v>1333.02288316</v>
      </c>
      <c r="W78" s="5">
        <v>1333.02288316</v>
      </c>
      <c r="X78" s="5">
        <v>1333.02288316</v>
      </c>
      <c r="Y78" s="3"/>
    </row>
    <row r="79" spans="1:25">
      <c r="A79" s="100" t="s">
        <v>225</v>
      </c>
      <c r="B79" s="100"/>
      <c r="C79" s="86"/>
      <c r="D79" s="55">
        <v>0</v>
      </c>
      <c r="E79" s="55">
        <v>1087.2</v>
      </c>
      <c r="F79" s="55">
        <v>1087.2</v>
      </c>
      <c r="G79" s="55">
        <v>1087.2</v>
      </c>
      <c r="H79" s="55">
        <v>1151.00040124</v>
      </c>
      <c r="I79" s="55">
        <v>1564.8430066200001</v>
      </c>
      <c r="J79" s="55">
        <v>1891.2070450799999</v>
      </c>
      <c r="K79" s="55">
        <v>3334.7093090200001</v>
      </c>
      <c r="L79" s="55">
        <v>3783.18389832</v>
      </c>
      <c r="M79" s="55">
        <v>3783.18389832</v>
      </c>
      <c r="N79" s="55">
        <v>3783.18389832</v>
      </c>
      <c r="O79" s="55">
        <v>6978.5476809800002</v>
      </c>
      <c r="P79" s="55">
        <v>7178.5476809800002</v>
      </c>
      <c r="Q79" s="55">
        <v>7366.570827739999</v>
      </c>
      <c r="R79" s="55">
        <v>11648.59751582</v>
      </c>
      <c r="S79" s="55">
        <v>13379.855366870001</v>
      </c>
      <c r="T79" s="55">
        <v>18552.677583180001</v>
      </c>
      <c r="U79" s="55">
        <v>18552.677583180001</v>
      </c>
      <c r="V79" s="55">
        <v>19257.184366359998</v>
      </c>
      <c r="W79" s="55">
        <v>19867.92640959</v>
      </c>
      <c r="X79" s="55">
        <v>19867.92640959</v>
      </c>
      <c r="Y79" s="3"/>
    </row>
    <row r="80" spans="1:25">
      <c r="Y80" s="3"/>
    </row>
    <row r="81" spans="1:25">
      <c r="Y81" s="3"/>
    </row>
    <row r="82" spans="1:25">
      <c r="Y82" s="3"/>
    </row>
    <row r="83" spans="1:25">
      <c r="A83" s="52" t="s">
        <v>226</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139</v>
      </c>
      <c r="B84" s="53" t="s">
        <v>152</v>
      </c>
      <c r="C84" s="53" t="s">
        <v>153</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143</v>
      </c>
      <c r="B85" s="54" t="s">
        <v>154</v>
      </c>
      <c r="C85" s="54" t="s">
        <v>155</v>
      </c>
      <c r="D85" s="5">
        <v>0</v>
      </c>
      <c r="E85" s="5">
        <v>55</v>
      </c>
      <c r="F85" s="5">
        <v>55</v>
      </c>
      <c r="G85" s="5">
        <v>55</v>
      </c>
      <c r="H85" s="5">
        <v>118.80040124</v>
      </c>
      <c r="I85" s="5">
        <v>532.64300662000005</v>
      </c>
      <c r="J85" s="5">
        <v>700</v>
      </c>
      <c r="K85" s="5">
        <v>700</v>
      </c>
      <c r="L85" s="5">
        <v>700</v>
      </c>
      <c r="M85" s="5">
        <v>700</v>
      </c>
      <c r="N85" s="5">
        <v>700</v>
      </c>
      <c r="O85" s="5">
        <v>700</v>
      </c>
      <c r="P85" s="5">
        <v>700</v>
      </c>
      <c r="Q85" s="5">
        <v>700</v>
      </c>
      <c r="R85" s="5">
        <v>700</v>
      </c>
      <c r="S85" s="5">
        <v>1248.2916085699999</v>
      </c>
      <c r="T85" s="5">
        <v>1800</v>
      </c>
      <c r="U85" s="5">
        <v>1800</v>
      </c>
      <c r="V85" s="5">
        <v>1800</v>
      </c>
      <c r="W85" s="5">
        <v>1800</v>
      </c>
      <c r="X85" s="5">
        <v>1800</v>
      </c>
      <c r="Y85" s="3"/>
    </row>
    <row r="86" spans="1:25">
      <c r="A86" s="54" t="s">
        <v>143</v>
      </c>
      <c r="B86" s="54" t="s">
        <v>156</v>
      </c>
      <c r="C86" s="54" t="s">
        <v>157</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143</v>
      </c>
      <c r="B87" s="54" t="s">
        <v>158</v>
      </c>
      <c r="C87" s="54" t="s">
        <v>159</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143</v>
      </c>
      <c r="B88" s="54" t="s">
        <v>160</v>
      </c>
      <c r="C88" s="54" t="s">
        <v>161</v>
      </c>
      <c r="D88" s="5">
        <v>0</v>
      </c>
      <c r="E88" s="5">
        <v>355</v>
      </c>
      <c r="F88" s="5">
        <v>355</v>
      </c>
      <c r="G88" s="5">
        <v>355</v>
      </c>
      <c r="H88" s="5">
        <v>355</v>
      </c>
      <c r="I88" s="5">
        <v>355</v>
      </c>
      <c r="J88" s="5">
        <v>355</v>
      </c>
      <c r="K88" s="5">
        <v>355</v>
      </c>
      <c r="L88" s="5">
        <v>355</v>
      </c>
      <c r="M88" s="5">
        <v>355</v>
      </c>
      <c r="N88" s="5">
        <v>355</v>
      </c>
      <c r="O88" s="5">
        <v>355</v>
      </c>
      <c r="P88" s="5">
        <v>355</v>
      </c>
      <c r="Q88" s="5">
        <v>355</v>
      </c>
      <c r="R88" s="5">
        <v>1355</v>
      </c>
      <c r="S88" s="5">
        <v>1355</v>
      </c>
      <c r="T88" s="5">
        <v>1355</v>
      </c>
      <c r="U88" s="5">
        <v>1355</v>
      </c>
      <c r="V88" s="5">
        <v>1355</v>
      </c>
      <c r="W88" s="5">
        <v>1355</v>
      </c>
      <c r="X88" s="5">
        <v>1355</v>
      </c>
      <c r="Y88" s="3"/>
    </row>
    <row r="89" spans="1:25">
      <c r="A89" s="54" t="s">
        <v>143</v>
      </c>
      <c r="B89" s="54" t="s">
        <v>162</v>
      </c>
      <c r="C89" s="54" t="s">
        <v>163</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143</v>
      </c>
      <c r="B90" s="54" t="s">
        <v>164</v>
      </c>
      <c r="C90" s="54" t="s">
        <v>165</v>
      </c>
      <c r="D90" s="5">
        <v>0</v>
      </c>
      <c r="E90" s="5">
        <v>0</v>
      </c>
      <c r="F90" s="5">
        <v>0</v>
      </c>
      <c r="G90" s="5">
        <v>0</v>
      </c>
      <c r="H90" s="5">
        <v>0</v>
      </c>
      <c r="I90" s="5">
        <v>0</v>
      </c>
      <c r="J90" s="5">
        <v>733.02314676000003</v>
      </c>
      <c r="K90" s="5">
        <v>1445</v>
      </c>
      <c r="L90" s="5">
        <v>1445</v>
      </c>
      <c r="M90" s="5">
        <v>1445</v>
      </c>
      <c r="N90" s="5">
        <v>1445</v>
      </c>
      <c r="O90" s="5">
        <v>1445</v>
      </c>
      <c r="P90" s="5">
        <v>1445</v>
      </c>
      <c r="Q90" s="5">
        <v>1633.0231467600001</v>
      </c>
      <c r="R90" s="5">
        <v>1633.0231467600001</v>
      </c>
      <c r="S90" s="5">
        <v>1633.0231467600001</v>
      </c>
      <c r="T90" s="5">
        <v>1633.0231467600001</v>
      </c>
      <c r="U90" s="5">
        <v>1633.0231467600001</v>
      </c>
      <c r="V90" s="5">
        <v>1633.0231467600001</v>
      </c>
      <c r="W90" s="5">
        <v>1633.0231467600001</v>
      </c>
      <c r="X90" s="5">
        <v>1633.0231467600001</v>
      </c>
      <c r="Y90" s="3"/>
    </row>
    <row r="91" spans="1:25">
      <c r="A91" s="54" t="s">
        <v>143</v>
      </c>
      <c r="B91" s="54" t="s">
        <v>166</v>
      </c>
      <c r="C91" s="54" t="s">
        <v>167</v>
      </c>
      <c r="D91" s="5">
        <v>0</v>
      </c>
      <c r="E91" s="5">
        <v>0</v>
      </c>
      <c r="F91" s="5">
        <v>0</v>
      </c>
      <c r="G91" s="5">
        <v>0</v>
      </c>
      <c r="H91" s="5">
        <v>0</v>
      </c>
      <c r="I91" s="5">
        <v>0</v>
      </c>
      <c r="J91" s="5">
        <v>0</v>
      </c>
      <c r="K91" s="5">
        <v>0</v>
      </c>
      <c r="L91" s="5">
        <v>0</v>
      </c>
      <c r="M91" s="5">
        <v>0</v>
      </c>
      <c r="N91" s="5">
        <v>0</v>
      </c>
      <c r="O91" s="5">
        <v>0</v>
      </c>
      <c r="P91" s="5">
        <v>0</v>
      </c>
      <c r="Q91" s="5">
        <v>0</v>
      </c>
      <c r="R91" s="5">
        <v>500</v>
      </c>
      <c r="S91" s="5">
        <v>500</v>
      </c>
      <c r="T91" s="5">
        <v>500</v>
      </c>
      <c r="U91" s="5">
        <v>500</v>
      </c>
      <c r="V91" s="5">
        <v>500</v>
      </c>
      <c r="W91" s="5">
        <v>500</v>
      </c>
      <c r="X91" s="5">
        <v>500</v>
      </c>
      <c r="Y91" s="3"/>
    </row>
    <row r="92" spans="1:25">
      <c r="A92" s="54" t="s">
        <v>143</v>
      </c>
      <c r="B92" s="54" t="s">
        <v>168</v>
      </c>
      <c r="C92" s="54" t="s">
        <v>169</v>
      </c>
      <c r="D92" s="5">
        <v>0</v>
      </c>
      <c r="E92" s="5">
        <v>500</v>
      </c>
      <c r="F92" s="5">
        <v>500</v>
      </c>
      <c r="G92" s="5">
        <v>500</v>
      </c>
      <c r="H92" s="5">
        <v>500</v>
      </c>
      <c r="I92" s="5">
        <v>500</v>
      </c>
      <c r="J92" s="5">
        <v>500</v>
      </c>
      <c r="K92" s="5">
        <v>1091.5254107000001</v>
      </c>
      <c r="L92" s="5">
        <v>1643.3909088</v>
      </c>
      <c r="M92" s="5">
        <v>1643.3909088</v>
      </c>
      <c r="N92" s="5">
        <v>1643.3909088</v>
      </c>
      <c r="O92" s="5">
        <v>1643.3909088</v>
      </c>
      <c r="P92" s="5">
        <v>1643.3909088</v>
      </c>
      <c r="Q92" s="5">
        <v>1643.3909088</v>
      </c>
      <c r="R92" s="5">
        <v>3269.1658719400002</v>
      </c>
      <c r="S92" s="5">
        <v>4052.1321144200001</v>
      </c>
      <c r="T92" s="5">
        <v>5386.7503215699999</v>
      </c>
      <c r="U92" s="5">
        <v>5386.7503215699999</v>
      </c>
      <c r="V92" s="5">
        <v>5499.1088149000007</v>
      </c>
      <c r="W92" s="5">
        <v>6057.66231419</v>
      </c>
      <c r="X92" s="5">
        <v>6057.66231419</v>
      </c>
      <c r="Y92" s="3"/>
    </row>
    <row r="93" spans="1:25">
      <c r="A93" s="54" t="s">
        <v>126</v>
      </c>
      <c r="B93" s="54" t="s">
        <v>170</v>
      </c>
      <c r="C93" s="54" t="s">
        <v>171</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2100</v>
      </c>
      <c r="U93" s="5">
        <v>2100</v>
      </c>
      <c r="V93" s="5">
        <v>2100</v>
      </c>
      <c r="W93" s="5">
        <v>2100</v>
      </c>
      <c r="X93" s="5">
        <v>2100</v>
      </c>
      <c r="Y93" s="3"/>
    </row>
    <row r="94" spans="1:25">
      <c r="A94" s="54" t="s">
        <v>126</v>
      </c>
      <c r="B94" s="54" t="s">
        <v>172</v>
      </c>
      <c r="C94" s="54" t="s">
        <v>173</v>
      </c>
      <c r="D94" s="5">
        <v>0</v>
      </c>
      <c r="E94" s="5">
        <v>115</v>
      </c>
      <c r="F94" s="5">
        <v>115</v>
      </c>
      <c r="G94" s="5">
        <v>115</v>
      </c>
      <c r="H94" s="5">
        <v>115</v>
      </c>
      <c r="I94" s="5">
        <v>115</v>
      </c>
      <c r="J94" s="5">
        <v>115</v>
      </c>
      <c r="K94" s="5">
        <v>115</v>
      </c>
      <c r="L94" s="5">
        <v>115</v>
      </c>
      <c r="M94" s="5">
        <v>115</v>
      </c>
      <c r="N94" s="5">
        <v>115</v>
      </c>
      <c r="O94" s="5">
        <v>579.72031760999994</v>
      </c>
      <c r="P94" s="5">
        <v>579.72031760999994</v>
      </c>
      <c r="Q94" s="5">
        <v>579.72031760999994</v>
      </c>
      <c r="R94" s="5">
        <v>2822.8842503599999</v>
      </c>
      <c r="S94" s="5">
        <v>2822.8842503599999</v>
      </c>
      <c r="T94" s="5">
        <v>4155.2946153800003</v>
      </c>
      <c r="U94" s="5">
        <v>4155.2946153800003</v>
      </c>
      <c r="V94" s="5">
        <v>4155.2946153800003</v>
      </c>
      <c r="W94" s="5">
        <v>4155.2946153800003</v>
      </c>
      <c r="X94" s="5">
        <v>4155.2946153800003</v>
      </c>
      <c r="Y94" s="3"/>
    </row>
    <row r="95" spans="1:25">
      <c r="A95" s="54" t="s">
        <v>126</v>
      </c>
      <c r="B95" s="54" t="s">
        <v>174</v>
      </c>
      <c r="C95" s="54" t="s">
        <v>175</v>
      </c>
      <c r="D95" s="5">
        <v>0</v>
      </c>
      <c r="E95" s="5">
        <v>150</v>
      </c>
      <c r="F95" s="5">
        <v>150</v>
      </c>
      <c r="G95" s="5">
        <v>150</v>
      </c>
      <c r="H95" s="5">
        <v>150</v>
      </c>
      <c r="I95" s="5">
        <v>150</v>
      </c>
      <c r="J95" s="5">
        <v>150</v>
      </c>
      <c r="K95" s="5">
        <v>150</v>
      </c>
      <c r="L95" s="5">
        <v>150</v>
      </c>
      <c r="M95" s="5">
        <v>150</v>
      </c>
      <c r="N95" s="5">
        <v>150</v>
      </c>
      <c r="O95" s="5">
        <v>1060.40792405</v>
      </c>
      <c r="P95" s="5">
        <v>1710.9511466899999</v>
      </c>
      <c r="Q95" s="5">
        <v>1710.9511466899999</v>
      </c>
      <c r="R95" s="5">
        <v>3000</v>
      </c>
      <c r="S95" s="5">
        <v>3000</v>
      </c>
      <c r="T95" s="5">
        <v>3573.7519198499999</v>
      </c>
      <c r="U95" s="5">
        <v>3573.7519198499999</v>
      </c>
      <c r="V95" s="5">
        <v>3573.7519198499999</v>
      </c>
      <c r="W95" s="5">
        <v>5368.9643931699993</v>
      </c>
      <c r="X95" s="5">
        <v>5368.9643931699993</v>
      </c>
      <c r="Y95" s="3"/>
    </row>
    <row r="96" spans="1:25">
      <c r="A96" s="54" t="s">
        <v>126</v>
      </c>
      <c r="B96" s="54" t="s">
        <v>176</v>
      </c>
      <c r="C96" s="54" t="s">
        <v>177</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126</v>
      </c>
      <c r="B97" s="54" t="s">
        <v>178</v>
      </c>
      <c r="C97" s="54" t="s">
        <v>179</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126</v>
      </c>
      <c r="B98" s="54" t="s">
        <v>180</v>
      </c>
      <c r="C98" s="54" t="s">
        <v>181</v>
      </c>
      <c r="D98" s="5">
        <v>0</v>
      </c>
      <c r="E98" s="5">
        <v>0</v>
      </c>
      <c r="F98" s="5">
        <v>0</v>
      </c>
      <c r="G98" s="5">
        <v>0</v>
      </c>
      <c r="H98" s="5">
        <v>0</v>
      </c>
      <c r="I98" s="5">
        <v>0</v>
      </c>
      <c r="J98" s="5">
        <v>0</v>
      </c>
      <c r="K98" s="5">
        <v>0</v>
      </c>
      <c r="L98" s="5">
        <v>0</v>
      </c>
      <c r="M98" s="5">
        <v>0</v>
      </c>
      <c r="N98" s="5">
        <v>0</v>
      </c>
      <c r="O98" s="5">
        <v>600</v>
      </c>
      <c r="P98" s="5">
        <v>600</v>
      </c>
      <c r="Q98" s="5">
        <v>600</v>
      </c>
      <c r="R98" s="5">
        <v>600</v>
      </c>
      <c r="S98" s="5">
        <v>600</v>
      </c>
      <c r="T98" s="5">
        <v>600</v>
      </c>
      <c r="U98" s="5">
        <v>600</v>
      </c>
      <c r="V98" s="5">
        <v>600</v>
      </c>
      <c r="W98" s="5">
        <v>600</v>
      </c>
      <c r="X98" s="5">
        <v>600</v>
      </c>
      <c r="Y98" s="3"/>
    </row>
    <row r="99" spans="1:25">
      <c r="A99" s="54" t="s">
        <v>126</v>
      </c>
      <c r="B99" s="54" t="s">
        <v>182</v>
      </c>
      <c r="C99" s="54" t="s">
        <v>183</v>
      </c>
      <c r="D99" s="5">
        <v>0</v>
      </c>
      <c r="E99" s="5">
        <v>0</v>
      </c>
      <c r="F99" s="5">
        <v>0</v>
      </c>
      <c r="G99" s="5">
        <v>0</v>
      </c>
      <c r="H99" s="5">
        <v>0</v>
      </c>
      <c r="I99" s="5">
        <v>0</v>
      </c>
      <c r="J99" s="5">
        <v>0</v>
      </c>
      <c r="K99" s="5">
        <v>0</v>
      </c>
      <c r="L99" s="5">
        <v>0</v>
      </c>
      <c r="M99" s="5">
        <v>0</v>
      </c>
      <c r="N99" s="5">
        <v>0</v>
      </c>
      <c r="O99" s="5">
        <v>1000</v>
      </c>
      <c r="P99" s="5">
        <v>1000</v>
      </c>
      <c r="Q99" s="5">
        <v>1000</v>
      </c>
      <c r="R99" s="5">
        <v>1000</v>
      </c>
      <c r="S99" s="5">
        <v>1000</v>
      </c>
      <c r="T99" s="5">
        <v>1000</v>
      </c>
      <c r="U99" s="5">
        <v>1000</v>
      </c>
      <c r="V99" s="5">
        <v>1000</v>
      </c>
      <c r="W99" s="5">
        <v>1000</v>
      </c>
      <c r="X99" s="5">
        <v>1000</v>
      </c>
      <c r="Y99" s="3"/>
    </row>
    <row r="100" spans="1:25">
      <c r="A100" s="54" t="s">
        <v>126</v>
      </c>
      <c r="B100" s="54" t="s">
        <v>184</v>
      </c>
      <c r="C100" s="54" t="s">
        <v>185</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126</v>
      </c>
      <c r="B101" s="54" t="s">
        <v>186</v>
      </c>
      <c r="C101" s="54" t="s">
        <v>187</v>
      </c>
      <c r="D101" s="5">
        <v>0</v>
      </c>
      <c r="E101" s="5">
        <v>0</v>
      </c>
      <c r="F101" s="5">
        <v>0</v>
      </c>
      <c r="G101" s="5">
        <v>0</v>
      </c>
      <c r="H101" s="5">
        <v>0</v>
      </c>
      <c r="I101" s="5">
        <v>0</v>
      </c>
      <c r="J101" s="5">
        <v>0</v>
      </c>
      <c r="K101" s="5">
        <v>0</v>
      </c>
      <c r="L101" s="5">
        <v>0</v>
      </c>
      <c r="M101" s="5">
        <v>0</v>
      </c>
      <c r="N101" s="5">
        <v>0</v>
      </c>
      <c r="O101" s="5">
        <v>100</v>
      </c>
      <c r="P101" s="5">
        <v>300</v>
      </c>
      <c r="Q101" s="5">
        <v>300</v>
      </c>
      <c r="R101" s="5">
        <v>300</v>
      </c>
      <c r="S101" s="5">
        <v>300</v>
      </c>
      <c r="T101" s="5">
        <v>300</v>
      </c>
      <c r="U101" s="5">
        <v>300</v>
      </c>
      <c r="V101" s="5">
        <v>300</v>
      </c>
      <c r="W101" s="5">
        <v>300</v>
      </c>
      <c r="X101" s="5">
        <v>300</v>
      </c>
      <c r="Y101" s="3"/>
    </row>
    <row r="102" spans="1:25">
      <c r="A102" s="54" t="s">
        <v>144</v>
      </c>
      <c r="B102" s="54" t="s">
        <v>188</v>
      </c>
      <c r="C102" s="54" t="s">
        <v>189</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144</v>
      </c>
      <c r="B103" s="54" t="s">
        <v>190</v>
      </c>
      <c r="C103" s="54" t="s">
        <v>191</v>
      </c>
      <c r="D103" s="5">
        <v>0</v>
      </c>
      <c r="E103" s="5">
        <v>0</v>
      </c>
      <c r="F103" s="5">
        <v>0</v>
      </c>
      <c r="G103" s="5">
        <v>0</v>
      </c>
      <c r="H103" s="5">
        <v>40</v>
      </c>
      <c r="I103" s="5">
        <v>80</v>
      </c>
      <c r="J103" s="5">
        <v>120</v>
      </c>
      <c r="K103" s="5">
        <v>160</v>
      </c>
      <c r="L103" s="5">
        <v>200</v>
      </c>
      <c r="M103" s="5">
        <v>200</v>
      </c>
      <c r="N103" s="5">
        <v>200</v>
      </c>
      <c r="O103" s="5">
        <v>200</v>
      </c>
      <c r="P103" s="5">
        <v>200</v>
      </c>
      <c r="Q103" s="5">
        <v>200</v>
      </c>
      <c r="R103" s="5">
        <v>200</v>
      </c>
      <c r="S103" s="5">
        <v>200</v>
      </c>
      <c r="T103" s="5">
        <v>380</v>
      </c>
      <c r="U103" s="5">
        <v>380</v>
      </c>
      <c r="V103" s="5">
        <v>380</v>
      </c>
      <c r="W103" s="5">
        <v>380</v>
      </c>
      <c r="X103" s="5">
        <v>380</v>
      </c>
    </row>
    <row r="104" spans="1:25">
      <c r="A104" s="54" t="s">
        <v>144</v>
      </c>
      <c r="B104" s="54" t="s">
        <v>192</v>
      </c>
      <c r="C104" s="54" t="s">
        <v>193</v>
      </c>
      <c r="D104" s="5">
        <v>0</v>
      </c>
      <c r="E104" s="5">
        <v>209</v>
      </c>
      <c r="F104" s="5">
        <v>209</v>
      </c>
      <c r="G104" s="5">
        <v>209</v>
      </c>
      <c r="H104" s="5">
        <v>209</v>
      </c>
      <c r="I104" s="5">
        <v>209</v>
      </c>
      <c r="J104" s="5">
        <v>268.8</v>
      </c>
      <c r="K104" s="5">
        <v>310</v>
      </c>
      <c r="L104" s="5">
        <v>450</v>
      </c>
      <c r="M104" s="5">
        <v>450</v>
      </c>
      <c r="N104" s="5">
        <v>450</v>
      </c>
      <c r="O104" s="5">
        <v>450</v>
      </c>
      <c r="P104" s="5">
        <v>450</v>
      </c>
      <c r="Q104" s="5">
        <v>450</v>
      </c>
      <c r="R104" s="5">
        <v>700</v>
      </c>
      <c r="S104" s="5">
        <v>700</v>
      </c>
      <c r="T104" s="5">
        <v>700</v>
      </c>
      <c r="U104" s="5">
        <v>700</v>
      </c>
      <c r="V104" s="5">
        <v>839.25795676999996</v>
      </c>
      <c r="W104" s="5">
        <v>1450</v>
      </c>
      <c r="X104" s="5">
        <v>1450</v>
      </c>
    </row>
    <row r="105" spans="1:25">
      <c r="A105" s="54" t="s">
        <v>144</v>
      </c>
      <c r="B105" s="54" t="s">
        <v>194</v>
      </c>
      <c r="C105" s="54" t="s">
        <v>195</v>
      </c>
      <c r="D105" s="5">
        <v>0</v>
      </c>
      <c r="E105" s="5">
        <v>151.19999999999999</v>
      </c>
      <c r="F105" s="5">
        <v>151.19999999999999</v>
      </c>
      <c r="G105" s="5">
        <v>151.19999999999999</v>
      </c>
      <c r="H105" s="5">
        <v>151.19999999999999</v>
      </c>
      <c r="I105" s="5">
        <v>151.19999999999999</v>
      </c>
      <c r="J105" s="5">
        <v>151.19999999999999</v>
      </c>
      <c r="K105" s="5">
        <v>151.19999999999999</v>
      </c>
      <c r="L105" s="5">
        <v>151.19999999999999</v>
      </c>
      <c r="M105" s="5">
        <v>151.19999999999999</v>
      </c>
      <c r="N105" s="5">
        <v>151.19999999999999</v>
      </c>
      <c r="O105" s="5">
        <v>151.19999999999999</v>
      </c>
      <c r="P105" s="5">
        <v>151.19999999999999</v>
      </c>
      <c r="Q105" s="5">
        <v>151.19999999999999</v>
      </c>
      <c r="R105" s="5">
        <v>151.19999999999999</v>
      </c>
      <c r="S105" s="5">
        <v>151.19999999999999</v>
      </c>
      <c r="T105" s="5">
        <v>750</v>
      </c>
      <c r="U105" s="5">
        <v>750</v>
      </c>
      <c r="V105" s="5">
        <v>1000</v>
      </c>
      <c r="W105" s="5">
        <v>1000</v>
      </c>
      <c r="X105" s="5">
        <v>1000</v>
      </c>
    </row>
    <row r="106" spans="1:25">
      <c r="A106" s="54" t="s">
        <v>144</v>
      </c>
      <c r="B106" s="54" t="s">
        <v>196</v>
      </c>
      <c r="C106" s="54" t="s">
        <v>197</v>
      </c>
      <c r="D106" s="5">
        <v>0</v>
      </c>
      <c r="E106" s="5">
        <v>0</v>
      </c>
      <c r="F106" s="5">
        <v>0</v>
      </c>
      <c r="G106" s="5">
        <v>0</v>
      </c>
      <c r="H106" s="5">
        <v>0</v>
      </c>
      <c r="I106" s="5">
        <v>0</v>
      </c>
      <c r="J106" s="5">
        <v>0</v>
      </c>
      <c r="K106" s="5">
        <v>4.6908344599999996</v>
      </c>
      <c r="L106" s="5">
        <v>4.6908344599999996</v>
      </c>
      <c r="M106" s="5">
        <v>4.6908344599999996</v>
      </c>
      <c r="N106" s="5">
        <v>4.6908344599999996</v>
      </c>
      <c r="O106" s="5">
        <v>4.6908344599999996</v>
      </c>
      <c r="P106" s="5">
        <v>4.6908344599999996</v>
      </c>
      <c r="Q106" s="5">
        <v>4.6908344599999996</v>
      </c>
      <c r="R106" s="5">
        <v>4.6908344599999996</v>
      </c>
      <c r="S106" s="5">
        <v>4.6908344599999996</v>
      </c>
      <c r="T106" s="5">
        <v>4.6908344599999996</v>
      </c>
      <c r="U106" s="5">
        <v>4.6908344599999996</v>
      </c>
      <c r="V106" s="5">
        <v>4.6908344599999996</v>
      </c>
      <c r="W106" s="5">
        <v>4.6908344599999996</v>
      </c>
      <c r="X106" s="5">
        <v>4.6908344599999996</v>
      </c>
    </row>
    <row r="107" spans="1:25">
      <c r="A107" s="54" t="s">
        <v>144</v>
      </c>
      <c r="B107" s="54" t="s">
        <v>198</v>
      </c>
      <c r="C107" s="54" t="s">
        <v>199</v>
      </c>
      <c r="D107" s="5">
        <v>0</v>
      </c>
      <c r="E107" s="5">
        <v>0</v>
      </c>
      <c r="F107" s="5">
        <v>0</v>
      </c>
      <c r="G107" s="5">
        <v>0</v>
      </c>
      <c r="H107" s="5">
        <v>0</v>
      </c>
      <c r="I107" s="5">
        <v>0</v>
      </c>
      <c r="J107" s="5">
        <v>0</v>
      </c>
      <c r="K107" s="5">
        <v>94.109165540000006</v>
      </c>
      <c r="L107" s="5">
        <v>94.109165540000006</v>
      </c>
      <c r="M107" s="5">
        <v>94.109165540000006</v>
      </c>
      <c r="N107" s="5">
        <v>94.109165540000006</v>
      </c>
      <c r="O107" s="5">
        <v>94.109165540000006</v>
      </c>
      <c r="P107" s="5">
        <v>94.109165540000006</v>
      </c>
      <c r="Q107" s="5">
        <v>94.109165540000006</v>
      </c>
      <c r="R107" s="5">
        <v>94.109165540000006</v>
      </c>
      <c r="S107" s="5">
        <v>94.109165540000006</v>
      </c>
      <c r="T107" s="5">
        <v>400</v>
      </c>
      <c r="U107" s="5">
        <v>400</v>
      </c>
      <c r="V107" s="5">
        <v>400</v>
      </c>
      <c r="W107" s="5">
        <v>400</v>
      </c>
      <c r="X107" s="5">
        <v>400</v>
      </c>
    </row>
    <row r="108" spans="1:25">
      <c r="A108" s="54" t="s">
        <v>145</v>
      </c>
      <c r="B108" s="54" t="s">
        <v>200</v>
      </c>
      <c r="C108" s="54" t="s">
        <v>201</v>
      </c>
      <c r="D108" s="5">
        <v>0</v>
      </c>
      <c r="E108" s="5">
        <v>0</v>
      </c>
      <c r="F108" s="5">
        <v>0</v>
      </c>
      <c r="G108" s="5">
        <v>0</v>
      </c>
      <c r="H108" s="5">
        <v>0</v>
      </c>
      <c r="I108" s="5">
        <v>0</v>
      </c>
      <c r="J108" s="5">
        <v>0</v>
      </c>
      <c r="K108" s="5">
        <v>0</v>
      </c>
      <c r="L108" s="5">
        <v>0</v>
      </c>
      <c r="M108" s="5">
        <v>0</v>
      </c>
      <c r="N108" s="5">
        <v>0</v>
      </c>
      <c r="O108" s="5">
        <v>15.47087163</v>
      </c>
      <c r="P108" s="5">
        <v>15.47087163</v>
      </c>
      <c r="Q108" s="5">
        <v>15.47087163</v>
      </c>
      <c r="R108" s="5">
        <v>55</v>
      </c>
      <c r="S108" s="5">
        <v>55</v>
      </c>
      <c r="T108" s="5">
        <v>555.87542523000002</v>
      </c>
      <c r="U108" s="5">
        <v>555.87542523000002</v>
      </c>
      <c r="V108" s="5">
        <v>800</v>
      </c>
      <c r="W108" s="5">
        <v>800</v>
      </c>
      <c r="X108" s="5">
        <v>800</v>
      </c>
    </row>
    <row r="109" spans="1:25">
      <c r="A109" s="54" t="s">
        <v>145</v>
      </c>
      <c r="B109" s="54" t="s">
        <v>202</v>
      </c>
      <c r="C109" s="54" t="s">
        <v>203</v>
      </c>
      <c r="D109" s="5">
        <v>0</v>
      </c>
      <c r="E109" s="5">
        <v>0</v>
      </c>
      <c r="F109" s="5">
        <v>0</v>
      </c>
      <c r="G109" s="5">
        <v>0</v>
      </c>
      <c r="H109" s="5">
        <v>0</v>
      </c>
      <c r="I109" s="5">
        <v>0</v>
      </c>
      <c r="J109" s="5">
        <v>0</v>
      </c>
      <c r="K109" s="5">
        <v>0</v>
      </c>
      <c r="L109" s="5">
        <v>0</v>
      </c>
      <c r="M109" s="5">
        <v>0</v>
      </c>
      <c r="N109" s="5">
        <v>0</v>
      </c>
      <c r="O109" s="5">
        <v>22.846149659999998</v>
      </c>
      <c r="P109" s="5">
        <v>22.846149659999998</v>
      </c>
      <c r="Q109" s="5">
        <v>22.846149659999998</v>
      </c>
      <c r="R109" s="5">
        <v>837.66993302000003</v>
      </c>
      <c r="S109" s="5">
        <v>1000</v>
      </c>
      <c r="T109" s="5">
        <v>1000</v>
      </c>
      <c r="U109" s="5">
        <v>1000</v>
      </c>
      <c r="V109" s="5">
        <v>1000</v>
      </c>
      <c r="W109" s="5">
        <v>1000</v>
      </c>
      <c r="X109" s="5">
        <v>1000</v>
      </c>
    </row>
    <row r="110" spans="1:25">
      <c r="A110" s="54" t="s">
        <v>145</v>
      </c>
      <c r="B110" s="54" t="s">
        <v>204</v>
      </c>
      <c r="C110" s="54" t="s">
        <v>205</v>
      </c>
      <c r="D110" s="5">
        <v>0</v>
      </c>
      <c r="E110" s="5">
        <v>0</v>
      </c>
      <c r="F110" s="5">
        <v>0</v>
      </c>
      <c r="G110" s="5">
        <v>0</v>
      </c>
      <c r="H110" s="5">
        <v>0</v>
      </c>
      <c r="I110" s="5">
        <v>0</v>
      </c>
      <c r="J110" s="5">
        <v>0</v>
      </c>
      <c r="K110" s="5">
        <v>0</v>
      </c>
      <c r="L110" s="5">
        <v>0</v>
      </c>
      <c r="M110" s="5">
        <v>0</v>
      </c>
      <c r="N110" s="5">
        <v>0</v>
      </c>
      <c r="O110" s="5">
        <v>893.37963850000006</v>
      </c>
      <c r="P110" s="5">
        <v>893.37963850000006</v>
      </c>
      <c r="Q110" s="5">
        <v>893.37963850000006</v>
      </c>
      <c r="R110" s="5">
        <v>893.37963850000006</v>
      </c>
      <c r="S110" s="5">
        <v>893.37963850000006</v>
      </c>
      <c r="T110" s="5">
        <v>1128.87574836</v>
      </c>
      <c r="U110" s="5">
        <v>1128.87574836</v>
      </c>
      <c r="V110" s="5">
        <v>1200</v>
      </c>
      <c r="W110" s="5">
        <v>1200</v>
      </c>
      <c r="X110" s="5">
        <v>1200</v>
      </c>
    </row>
    <row r="111" spans="1:25">
      <c r="A111" s="54" t="s">
        <v>145</v>
      </c>
      <c r="B111" s="54" t="s">
        <v>206</v>
      </c>
      <c r="C111" s="54" t="s">
        <v>207</v>
      </c>
      <c r="D111" s="5">
        <v>0</v>
      </c>
      <c r="E111" s="5">
        <v>0</v>
      </c>
      <c r="F111" s="5">
        <v>0</v>
      </c>
      <c r="G111" s="5">
        <v>0</v>
      </c>
      <c r="H111" s="5">
        <v>0</v>
      </c>
      <c r="I111" s="5">
        <v>0</v>
      </c>
      <c r="J111" s="5">
        <v>0</v>
      </c>
      <c r="K111" s="5">
        <v>0</v>
      </c>
      <c r="L111" s="5">
        <v>0</v>
      </c>
      <c r="M111" s="5">
        <v>0</v>
      </c>
      <c r="N111" s="5">
        <v>0</v>
      </c>
      <c r="O111" s="5">
        <v>0</v>
      </c>
      <c r="P111" s="5">
        <v>0</v>
      </c>
      <c r="Q111" s="5">
        <v>0</v>
      </c>
      <c r="R111" s="5">
        <v>0</v>
      </c>
      <c r="S111" s="5">
        <v>400</v>
      </c>
      <c r="T111" s="5">
        <v>400</v>
      </c>
      <c r="U111" s="5">
        <v>400</v>
      </c>
      <c r="V111" s="5">
        <v>400</v>
      </c>
      <c r="W111" s="5">
        <v>400</v>
      </c>
      <c r="X111" s="5">
        <v>400</v>
      </c>
    </row>
    <row r="112" spans="1:25">
      <c r="A112" s="54" t="s">
        <v>145</v>
      </c>
      <c r="B112" s="54" t="s">
        <v>208</v>
      </c>
      <c r="C112" s="54" t="s">
        <v>209</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145</v>
      </c>
      <c r="B113" s="54" t="s">
        <v>210</v>
      </c>
      <c r="C113" s="54" t="s">
        <v>211</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145</v>
      </c>
      <c r="B114" s="54" t="s">
        <v>212</v>
      </c>
      <c r="C114" s="54" t="s">
        <v>213</v>
      </c>
      <c r="D114" s="5">
        <v>0</v>
      </c>
      <c r="E114" s="5">
        <v>0</v>
      </c>
      <c r="F114" s="5">
        <v>0</v>
      </c>
      <c r="G114" s="5">
        <v>0</v>
      </c>
      <c r="H114" s="5">
        <v>0</v>
      </c>
      <c r="I114" s="5">
        <v>0</v>
      </c>
      <c r="J114" s="5">
        <v>0</v>
      </c>
      <c r="K114" s="5">
        <v>0</v>
      </c>
      <c r="L114" s="5">
        <v>0</v>
      </c>
      <c r="M114" s="5">
        <v>0</v>
      </c>
      <c r="N114" s="5">
        <v>0</v>
      </c>
      <c r="O114" s="5">
        <v>106.6203615</v>
      </c>
      <c r="P114" s="5">
        <v>106.6203615</v>
      </c>
      <c r="Q114" s="5">
        <v>106.6203615</v>
      </c>
      <c r="R114" s="5">
        <v>106.6203615</v>
      </c>
      <c r="S114" s="5">
        <v>106.6203615</v>
      </c>
      <c r="T114" s="5">
        <v>106.6203615</v>
      </c>
      <c r="U114" s="5">
        <v>106.6203615</v>
      </c>
      <c r="V114" s="5">
        <v>106.6203615</v>
      </c>
      <c r="W114" s="5">
        <v>106.6203615</v>
      </c>
      <c r="X114" s="5">
        <v>106.6203615</v>
      </c>
    </row>
    <row r="115" spans="1:24">
      <c r="A115" s="54" t="s">
        <v>145</v>
      </c>
      <c r="B115" s="54" t="s">
        <v>214</v>
      </c>
      <c r="C115" s="54" t="s">
        <v>215</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145</v>
      </c>
      <c r="B116" s="54" t="s">
        <v>216</v>
      </c>
      <c r="C116" s="54" t="s">
        <v>217</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146</v>
      </c>
      <c r="B117" s="54" t="s">
        <v>218</v>
      </c>
      <c r="C117" s="54" t="s">
        <v>219</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146</v>
      </c>
      <c r="B118" s="54" t="s">
        <v>220</v>
      </c>
      <c r="C118" s="54" t="s">
        <v>221</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146</v>
      </c>
      <c r="B119" s="54" t="s">
        <v>222</v>
      </c>
      <c r="C119" s="54" t="s">
        <v>223</v>
      </c>
      <c r="D119" s="5">
        <v>0</v>
      </c>
      <c r="E119" s="5">
        <v>0</v>
      </c>
      <c r="F119" s="5">
        <v>0</v>
      </c>
      <c r="G119" s="5">
        <v>0</v>
      </c>
      <c r="H119" s="5">
        <v>0</v>
      </c>
      <c r="I119" s="5">
        <v>0</v>
      </c>
      <c r="J119" s="5">
        <v>99.20704508</v>
      </c>
      <c r="K119" s="5">
        <v>99.20704508</v>
      </c>
      <c r="L119" s="5">
        <v>99.20704508</v>
      </c>
      <c r="M119" s="5">
        <v>99.20704508</v>
      </c>
      <c r="N119" s="5">
        <v>99.20704508</v>
      </c>
      <c r="O119" s="5">
        <v>1020</v>
      </c>
      <c r="P119" s="5">
        <v>1020</v>
      </c>
      <c r="Q119" s="5">
        <v>1020</v>
      </c>
      <c r="R119" s="5">
        <v>1020</v>
      </c>
      <c r="S119" s="5">
        <v>1020</v>
      </c>
      <c r="T119" s="5">
        <v>1333.02288316</v>
      </c>
      <c r="U119" s="5">
        <v>1333.02288316</v>
      </c>
      <c r="V119" s="5">
        <v>1333.02288316</v>
      </c>
      <c r="W119" s="5">
        <v>1333.02288316</v>
      </c>
      <c r="X119" s="5">
        <v>1333.02288316</v>
      </c>
    </row>
    <row r="120" spans="1:24">
      <c r="A120" s="100" t="s">
        <v>225</v>
      </c>
      <c r="B120" s="100"/>
      <c r="C120" s="86"/>
      <c r="D120" s="55">
        <v>0</v>
      </c>
      <c r="E120" s="55">
        <v>1877.2</v>
      </c>
      <c r="F120" s="55">
        <v>1877.2</v>
      </c>
      <c r="G120" s="55">
        <v>1877.2</v>
      </c>
      <c r="H120" s="55">
        <v>1981.00040124</v>
      </c>
      <c r="I120" s="55">
        <v>2434.8430066199999</v>
      </c>
      <c r="J120" s="55">
        <v>3534.2301918400003</v>
      </c>
      <c r="K120" s="55">
        <v>5017.7324557799993</v>
      </c>
      <c r="L120" s="55">
        <v>5749.5979538799993</v>
      </c>
      <c r="M120" s="55">
        <v>5749.5979538799993</v>
      </c>
      <c r="N120" s="55">
        <v>5749.5979538799993</v>
      </c>
      <c r="O120" s="55">
        <v>11769.836171749999</v>
      </c>
      <c r="P120" s="55">
        <v>12620.379394389998</v>
      </c>
      <c r="Q120" s="55">
        <v>12808.402541149999</v>
      </c>
      <c r="R120" s="55">
        <v>21570.743202080004</v>
      </c>
      <c r="S120" s="55">
        <v>23464.331120110004</v>
      </c>
      <c r="T120" s="55">
        <v>29390.905256270002</v>
      </c>
      <c r="U120" s="55">
        <v>29390.905256270002</v>
      </c>
      <c r="V120" s="55">
        <v>30207.770532780007</v>
      </c>
      <c r="W120" s="55">
        <v>33172.278548620001</v>
      </c>
      <c r="X120" s="55">
        <v>33172.278548620001</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2" t="s">
        <v>151</v>
      </c>
      <c r="B3" s="102"/>
      <c r="C3" s="86"/>
      <c r="D3" s="55"/>
      <c r="E3" s="55"/>
      <c r="F3" s="55"/>
      <c r="G3" s="55"/>
      <c r="H3" s="55"/>
      <c r="I3" s="55"/>
      <c r="J3" s="55"/>
      <c r="K3" s="55"/>
      <c r="L3" s="55"/>
      <c r="M3" s="55"/>
      <c r="N3" s="55"/>
      <c r="O3" s="55"/>
      <c r="P3" s="55"/>
      <c r="Q3" s="55"/>
      <c r="R3" s="55"/>
      <c r="S3" s="55"/>
      <c r="T3" s="55"/>
      <c r="U3" s="55"/>
      <c r="V3" s="55"/>
      <c r="W3" s="55"/>
      <c r="X3" s="55"/>
    </row>
    <row r="4" spans="1:26">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143</v>
      </c>
      <c r="B5" s="54" t="s">
        <v>154</v>
      </c>
      <c r="C5" s="54" t="s">
        <v>155</v>
      </c>
      <c r="D5" s="5">
        <v>0</v>
      </c>
      <c r="E5" s="5">
        <v>140.88790397000014</v>
      </c>
      <c r="F5" s="5">
        <v>136.40748203500092</v>
      </c>
      <c r="G5" s="5">
        <v>139.13363277000053</v>
      </c>
      <c r="H5" s="5">
        <v>141.48085616500015</v>
      </c>
      <c r="I5" s="5">
        <v>138.75210816499995</v>
      </c>
      <c r="J5" s="5">
        <v>141.41046051000001</v>
      </c>
      <c r="K5" s="5">
        <v>120.75828622000097</v>
      </c>
      <c r="L5" s="5">
        <v>132.42480388500016</v>
      </c>
      <c r="M5" s="5">
        <v>134.31007491000025</v>
      </c>
      <c r="N5" s="5">
        <v>131.31792002999924</v>
      </c>
      <c r="O5" s="5">
        <v>141.25296020000013</v>
      </c>
      <c r="P5" s="5">
        <v>137.07009437000082</v>
      </c>
      <c r="Q5" s="5">
        <v>138.26843811000035</v>
      </c>
      <c r="R5" s="5">
        <v>140.99805016000025</v>
      </c>
      <c r="S5" s="5">
        <v>138.43013557999987</v>
      </c>
      <c r="T5" s="5">
        <v>140.65336878999949</v>
      </c>
      <c r="U5" s="5">
        <v>120.82340919000063</v>
      </c>
      <c r="V5" s="5">
        <v>132.73794864000061</v>
      </c>
      <c r="W5" s="5">
        <v>133.49092520500002</v>
      </c>
      <c r="X5" s="5">
        <v>130.39868126999937</v>
      </c>
    </row>
    <row r="6" spans="1:26">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143</v>
      </c>
      <c r="B7" s="54" t="s">
        <v>158</v>
      </c>
      <c r="C7" s="54" t="s">
        <v>159</v>
      </c>
      <c r="D7" s="5">
        <v>0</v>
      </c>
      <c r="E7" s="5">
        <v>0</v>
      </c>
      <c r="F7" s="5">
        <v>0</v>
      </c>
      <c r="G7" s="5">
        <v>0</v>
      </c>
      <c r="H7" s="5">
        <v>0</v>
      </c>
      <c r="I7" s="5">
        <v>0</v>
      </c>
      <c r="J7" s="5">
        <v>1967.2020281044333</v>
      </c>
      <c r="K7" s="5">
        <v>1569.796970791502</v>
      </c>
      <c r="L7" s="5">
        <v>1768.9430332841339</v>
      </c>
      <c r="M7" s="5">
        <v>1850.8931913169577</v>
      </c>
      <c r="N7" s="5">
        <v>1838.8743930759501</v>
      </c>
      <c r="O7" s="5">
        <v>1964.0254748532964</v>
      </c>
      <c r="P7" s="5">
        <v>1921.4760299736308</v>
      </c>
      <c r="Q7" s="5">
        <v>1920.4522400147021</v>
      </c>
      <c r="R7" s="5">
        <v>1926.8926631667432</v>
      </c>
      <c r="S7" s="5">
        <v>1906.7913120051069</v>
      </c>
      <c r="T7" s="5">
        <v>1958.9240341330867</v>
      </c>
      <c r="U7" s="5">
        <v>1565.0834172496373</v>
      </c>
      <c r="V7" s="5">
        <v>1774.5007580075612</v>
      </c>
      <c r="W7" s="5">
        <v>1845.8576507033713</v>
      </c>
      <c r="X7" s="5">
        <v>1829.0810448077225</v>
      </c>
    </row>
    <row r="8" spans="1:26">
      <c r="A8" s="54" t="s">
        <v>143</v>
      </c>
      <c r="B8" s="54" t="s">
        <v>160</v>
      </c>
      <c r="C8" s="54" t="s">
        <v>161</v>
      </c>
      <c r="D8" s="5">
        <v>0</v>
      </c>
      <c r="E8" s="5">
        <v>943.82879678500103</v>
      </c>
      <c r="F8" s="5">
        <v>939.86400733000221</v>
      </c>
      <c r="G8" s="5">
        <v>931.48331820499789</v>
      </c>
      <c r="H8" s="5">
        <v>942.555117845003</v>
      </c>
      <c r="I8" s="5">
        <v>948.51838938499748</v>
      </c>
      <c r="J8" s="5">
        <v>948.66254210500347</v>
      </c>
      <c r="K8" s="5">
        <v>776.50779414499766</v>
      </c>
      <c r="L8" s="5">
        <v>875.66306104999899</v>
      </c>
      <c r="M8" s="5">
        <v>885.0212259899979</v>
      </c>
      <c r="N8" s="5">
        <v>918.69150061000039</v>
      </c>
      <c r="O8" s="5">
        <v>948.5429149150043</v>
      </c>
      <c r="P8" s="5">
        <v>940.62039695499948</v>
      </c>
      <c r="Q8" s="5">
        <v>930.15744964999976</v>
      </c>
      <c r="R8" s="5">
        <v>943.11305324000193</v>
      </c>
      <c r="S8" s="5">
        <v>940.41221714499852</v>
      </c>
      <c r="T8" s="5">
        <v>945.9593818250014</v>
      </c>
      <c r="U8" s="5">
        <v>776.76297240499514</v>
      </c>
      <c r="V8" s="5">
        <v>876.79983778999963</v>
      </c>
      <c r="W8" s="5">
        <v>882.64349492000611</v>
      </c>
      <c r="X8" s="5">
        <v>914.87274360000094</v>
      </c>
    </row>
    <row r="9" spans="1:26">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143</v>
      </c>
      <c r="B10" s="54" t="s">
        <v>164</v>
      </c>
      <c r="C10" s="54" t="s">
        <v>165</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6">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519.62392680000187</v>
      </c>
      <c r="S11" s="5">
        <v>519.44907819999878</v>
      </c>
      <c r="T11" s="5">
        <v>505.46212459999805</v>
      </c>
      <c r="U11" s="5">
        <v>418.67396680000053</v>
      </c>
      <c r="V11" s="5">
        <v>469.74325760000181</v>
      </c>
      <c r="W11" s="5">
        <v>475.91648599999849</v>
      </c>
      <c r="X11" s="5">
        <v>515.03931799999987</v>
      </c>
    </row>
    <row r="12" spans="1:26">
      <c r="A12" s="54" t="s">
        <v>143</v>
      </c>
      <c r="B12" s="54" t="s">
        <v>168</v>
      </c>
      <c r="C12" s="54" t="s">
        <v>169</v>
      </c>
      <c r="D12" s="5">
        <v>0</v>
      </c>
      <c r="E12" s="5">
        <v>0</v>
      </c>
      <c r="F12" s="5">
        <v>0</v>
      </c>
      <c r="G12" s="5">
        <v>0</v>
      </c>
      <c r="H12" s="5">
        <v>0</v>
      </c>
      <c r="I12" s="5">
        <v>0</v>
      </c>
      <c r="J12" s="5">
        <v>0</v>
      </c>
      <c r="K12" s="5">
        <v>0</v>
      </c>
      <c r="L12" s="5">
        <v>1230.8342340641107</v>
      </c>
      <c r="M12" s="5">
        <v>1276.0035860265764</v>
      </c>
      <c r="N12" s="5">
        <v>1362.2211286503914</v>
      </c>
      <c r="O12" s="5">
        <v>1350.0622462583972</v>
      </c>
      <c r="P12" s="5">
        <v>1311.6726302398029</v>
      </c>
      <c r="Q12" s="5">
        <v>1321.1541521403976</v>
      </c>
      <c r="R12" s="5">
        <v>1361.8778930910455</v>
      </c>
      <c r="S12" s="5">
        <v>1356.7465731886382</v>
      </c>
      <c r="T12" s="5">
        <v>1338.9185680456894</v>
      </c>
      <c r="U12" s="5">
        <v>1144.117603666142</v>
      </c>
      <c r="V12" s="5">
        <v>1234.4316046680301</v>
      </c>
      <c r="W12" s="5">
        <v>1269.4587773707908</v>
      </c>
      <c r="X12" s="5">
        <v>1353.0252768676808</v>
      </c>
    </row>
    <row r="13" spans="1:26">
      <c r="A13" s="54" t="s">
        <v>126</v>
      </c>
      <c r="B13" s="54" t="s">
        <v>170</v>
      </c>
      <c r="C13" s="54" t="s">
        <v>171</v>
      </c>
      <c r="D13" s="5">
        <v>0</v>
      </c>
      <c r="E13" s="5">
        <v>314.75083677000015</v>
      </c>
      <c r="F13" s="5">
        <v>315.55493034000125</v>
      </c>
      <c r="G13" s="5">
        <v>305.91381552499951</v>
      </c>
      <c r="H13" s="5">
        <v>327.11529798000009</v>
      </c>
      <c r="I13" s="5">
        <v>328.82066023499874</v>
      </c>
      <c r="J13" s="5">
        <v>318.75987568999932</v>
      </c>
      <c r="K13" s="5">
        <v>277.30191914000056</v>
      </c>
      <c r="L13" s="5">
        <v>291.32923492499953</v>
      </c>
      <c r="M13" s="5">
        <v>308.10457426499983</v>
      </c>
      <c r="N13" s="5">
        <v>320.68747314499939</v>
      </c>
      <c r="O13" s="5">
        <v>318.31056137499854</v>
      </c>
      <c r="P13" s="5">
        <v>315.90601177000059</v>
      </c>
      <c r="Q13" s="5">
        <v>307.75328249999916</v>
      </c>
      <c r="R13" s="5">
        <v>327.37207860500087</v>
      </c>
      <c r="S13" s="5">
        <v>329.09265777500076</v>
      </c>
      <c r="T13" s="5">
        <v>316.34642623499866</v>
      </c>
      <c r="U13" s="5">
        <v>278.249933024999</v>
      </c>
      <c r="V13" s="5">
        <v>292.64061339000011</v>
      </c>
      <c r="W13" s="5">
        <v>307.48129956500213</v>
      </c>
      <c r="X13" s="5">
        <v>319.63835505499947</v>
      </c>
    </row>
    <row r="14" spans="1:26">
      <c r="A14" s="54" t="s">
        <v>126</v>
      </c>
      <c r="B14" s="54" t="s">
        <v>172</v>
      </c>
      <c r="C14" s="54" t="s">
        <v>173</v>
      </c>
      <c r="D14" s="5">
        <v>0</v>
      </c>
      <c r="E14" s="5">
        <v>289.68446386999744</v>
      </c>
      <c r="F14" s="5">
        <v>292.4203535449987</v>
      </c>
      <c r="G14" s="5">
        <v>274.32537701500024</v>
      </c>
      <c r="H14" s="5">
        <v>298.33823916999887</v>
      </c>
      <c r="I14" s="5">
        <v>293.13881834499983</v>
      </c>
      <c r="J14" s="5">
        <v>468.09095380341955</v>
      </c>
      <c r="K14" s="5">
        <v>575.73418098583898</v>
      </c>
      <c r="L14" s="5">
        <v>692.33326919999854</v>
      </c>
      <c r="M14" s="5">
        <v>722.08678469999643</v>
      </c>
      <c r="N14" s="5">
        <v>786.64462169999729</v>
      </c>
      <c r="O14" s="5">
        <v>767.97682680000253</v>
      </c>
      <c r="P14" s="5">
        <v>767.2178030999961</v>
      </c>
      <c r="Q14" s="5">
        <v>723.32387699999879</v>
      </c>
      <c r="R14" s="5">
        <v>780.72863400000483</v>
      </c>
      <c r="S14" s="5">
        <v>765.81968249999841</v>
      </c>
      <c r="T14" s="5">
        <v>763.47576390000165</v>
      </c>
      <c r="U14" s="5">
        <v>651.09260160000429</v>
      </c>
      <c r="V14" s="5">
        <v>693.00740069999904</v>
      </c>
      <c r="W14" s="5">
        <v>718.51427099999557</v>
      </c>
      <c r="X14" s="5">
        <v>784.13937030000011</v>
      </c>
    </row>
    <row r="15" spans="1:26">
      <c r="A15" s="54" t="s">
        <v>126</v>
      </c>
      <c r="B15" s="54" t="s">
        <v>174</v>
      </c>
      <c r="C15" s="54" t="s">
        <v>175</v>
      </c>
      <c r="D15" s="5">
        <v>0</v>
      </c>
      <c r="E15" s="5">
        <v>373.38696525000165</v>
      </c>
      <c r="F15" s="5">
        <v>366.64122614999962</v>
      </c>
      <c r="G15" s="5">
        <v>363.20167304999967</v>
      </c>
      <c r="H15" s="5">
        <v>382.31036190000054</v>
      </c>
      <c r="I15" s="5">
        <v>378.342316500001</v>
      </c>
      <c r="J15" s="5">
        <v>379.06856385000094</v>
      </c>
      <c r="K15" s="5">
        <v>327.77379914999847</v>
      </c>
      <c r="L15" s="5">
        <v>340.7938093499987</v>
      </c>
      <c r="M15" s="5">
        <v>364.13009445000137</v>
      </c>
      <c r="N15" s="5">
        <v>380.15998485000125</v>
      </c>
      <c r="O15" s="5">
        <v>378.84773279999985</v>
      </c>
      <c r="P15" s="5">
        <v>366.33386189999874</v>
      </c>
      <c r="Q15" s="5">
        <v>362.31241275000053</v>
      </c>
      <c r="R15" s="5">
        <v>382.58113169999984</v>
      </c>
      <c r="S15" s="5">
        <v>378.83359889999963</v>
      </c>
      <c r="T15" s="5">
        <v>376.73154944999851</v>
      </c>
      <c r="U15" s="5">
        <v>330.33345629999974</v>
      </c>
      <c r="V15" s="5">
        <v>342.18346919999902</v>
      </c>
      <c r="W15" s="5">
        <v>364.13897729999951</v>
      </c>
      <c r="X15" s="5">
        <v>379.26668865000119</v>
      </c>
    </row>
    <row r="16" spans="1:26">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126</v>
      </c>
      <c r="B18" s="54" t="s">
        <v>180</v>
      </c>
      <c r="C18" s="54" t="s">
        <v>181</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126</v>
      </c>
      <c r="B19" s="54" t="s">
        <v>182</v>
      </c>
      <c r="C19" s="54" t="s">
        <v>183</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144</v>
      </c>
      <c r="B23" s="54" t="s">
        <v>190</v>
      </c>
      <c r="C23" s="54" t="s">
        <v>191</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144</v>
      </c>
      <c r="B27" s="54" t="s">
        <v>198</v>
      </c>
      <c r="C27" s="54" t="s">
        <v>199</v>
      </c>
      <c r="D27" s="5">
        <v>0</v>
      </c>
      <c r="E27" s="5">
        <v>0</v>
      </c>
      <c r="F27" s="5">
        <v>0</v>
      </c>
      <c r="G27" s="5">
        <v>0</v>
      </c>
      <c r="H27" s="5">
        <v>94.750993239999985</v>
      </c>
      <c r="I27" s="5">
        <v>185.82039726525713</v>
      </c>
      <c r="J27" s="5">
        <v>242.82758478430094</v>
      </c>
      <c r="K27" s="5">
        <v>301.5648674034278</v>
      </c>
      <c r="L27" s="5">
        <v>415.1737298369469</v>
      </c>
      <c r="M27" s="5">
        <v>406.65155068153331</v>
      </c>
      <c r="N27" s="5">
        <v>408.75019540000034</v>
      </c>
      <c r="O27" s="5">
        <v>908.51306039999986</v>
      </c>
      <c r="P27" s="5">
        <v>853.45552200000486</v>
      </c>
      <c r="Q27" s="5">
        <v>828.64639320000026</v>
      </c>
      <c r="R27" s="5">
        <v>951.41015879999998</v>
      </c>
      <c r="S27" s="5">
        <v>960.45565319999946</v>
      </c>
      <c r="T27" s="5">
        <v>907.94632520000243</v>
      </c>
      <c r="U27" s="5">
        <v>827.0720000000008</v>
      </c>
      <c r="V27" s="5">
        <v>851.35125759999767</v>
      </c>
      <c r="W27" s="5">
        <v>833.9118080000012</v>
      </c>
      <c r="X27" s="5">
        <v>815.11027439999611</v>
      </c>
    </row>
    <row r="28" spans="1:24">
      <c r="A28" s="54" t="s">
        <v>145</v>
      </c>
      <c r="B28" s="54" t="s">
        <v>200</v>
      </c>
      <c r="C28" s="54" t="s">
        <v>201</v>
      </c>
      <c r="D28" s="5">
        <v>0</v>
      </c>
      <c r="E28" s="5">
        <v>0</v>
      </c>
      <c r="F28" s="5">
        <v>0</v>
      </c>
      <c r="G28" s="5">
        <v>0</v>
      </c>
      <c r="H28" s="5">
        <v>0</v>
      </c>
      <c r="I28" s="5">
        <v>0</v>
      </c>
      <c r="J28" s="5">
        <v>0</v>
      </c>
      <c r="K28" s="5">
        <v>0</v>
      </c>
      <c r="L28" s="5">
        <v>0</v>
      </c>
      <c r="M28" s="5">
        <v>0</v>
      </c>
      <c r="N28" s="5">
        <v>0</v>
      </c>
      <c r="O28" s="5">
        <v>130.72933615500003</v>
      </c>
      <c r="P28" s="5">
        <v>124.77631193500009</v>
      </c>
      <c r="Q28" s="5">
        <v>121.05152422000002</v>
      </c>
      <c r="R28" s="5">
        <v>123.23408778999955</v>
      </c>
      <c r="S28" s="5">
        <v>124.31049042500054</v>
      </c>
      <c r="T28" s="5">
        <v>130.23308677499995</v>
      </c>
      <c r="U28" s="5">
        <v>118.00796138999974</v>
      </c>
      <c r="V28" s="5">
        <v>124.75864918000039</v>
      </c>
      <c r="W28" s="5">
        <v>122.6838339650002</v>
      </c>
      <c r="X28" s="5">
        <v>122.86564449499993</v>
      </c>
    </row>
    <row r="29" spans="1:24">
      <c r="A29" s="54" t="s">
        <v>145</v>
      </c>
      <c r="B29" s="54" t="s">
        <v>202</v>
      </c>
      <c r="C29" s="54" t="s">
        <v>203</v>
      </c>
      <c r="D29" s="5">
        <v>0</v>
      </c>
      <c r="E29" s="5">
        <v>0</v>
      </c>
      <c r="F29" s="5">
        <v>0</v>
      </c>
      <c r="G29" s="5">
        <v>0</v>
      </c>
      <c r="H29" s="5">
        <v>0</v>
      </c>
      <c r="I29" s="5">
        <v>0</v>
      </c>
      <c r="J29" s="5">
        <v>0</v>
      </c>
      <c r="K29" s="5">
        <v>0</v>
      </c>
      <c r="L29" s="5">
        <v>0</v>
      </c>
      <c r="M29" s="5">
        <v>0</v>
      </c>
      <c r="N29" s="5">
        <v>0</v>
      </c>
      <c r="O29" s="5">
        <v>523.83817280219785</v>
      </c>
      <c r="P29" s="5">
        <v>496.12339327465787</v>
      </c>
      <c r="Q29" s="5">
        <v>504.23283739999965</v>
      </c>
      <c r="R29" s="5">
        <v>509.60874100000041</v>
      </c>
      <c r="S29" s="5">
        <v>524.3704259999962</v>
      </c>
      <c r="T29" s="5">
        <v>523.89313560000141</v>
      </c>
      <c r="U29" s="5">
        <v>485.90237249601796</v>
      </c>
      <c r="V29" s="5">
        <v>493.92159960000117</v>
      </c>
      <c r="W29" s="5">
        <v>490.12439279999893</v>
      </c>
      <c r="X29" s="5">
        <v>500.18105859999599</v>
      </c>
    </row>
    <row r="30" spans="1:24">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145</v>
      </c>
      <c r="B34" s="54" t="s">
        <v>212</v>
      </c>
      <c r="C34" s="54" t="s">
        <v>213</v>
      </c>
      <c r="D34" s="5">
        <v>0</v>
      </c>
      <c r="E34" s="5">
        <v>0</v>
      </c>
      <c r="F34" s="5">
        <v>0</v>
      </c>
      <c r="G34" s="5">
        <v>0</v>
      </c>
      <c r="H34" s="5">
        <v>0</v>
      </c>
      <c r="I34" s="5">
        <v>0</v>
      </c>
      <c r="J34" s="5">
        <v>0</v>
      </c>
      <c r="K34" s="5">
        <v>0</v>
      </c>
      <c r="L34" s="5">
        <v>0</v>
      </c>
      <c r="M34" s="5">
        <v>0</v>
      </c>
      <c r="N34" s="5">
        <v>0</v>
      </c>
      <c r="O34" s="5">
        <v>918.39917324027738</v>
      </c>
      <c r="P34" s="5">
        <v>865.24238259477852</v>
      </c>
      <c r="Q34" s="5">
        <v>898.97165754076502</v>
      </c>
      <c r="R34" s="5">
        <v>894.74110019050443</v>
      </c>
      <c r="S34" s="5">
        <v>918.69290589947389</v>
      </c>
      <c r="T34" s="5">
        <v>918.80187370040596</v>
      </c>
      <c r="U34" s="5">
        <v>852.75757581798348</v>
      </c>
      <c r="V34" s="5">
        <v>874.62554479901974</v>
      </c>
      <c r="W34" s="5">
        <v>874.67009424537139</v>
      </c>
      <c r="X34" s="5">
        <v>903.86227242409348</v>
      </c>
    </row>
    <row r="35" spans="1:24">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146</v>
      </c>
      <c r="B38" s="54" t="s">
        <v>220</v>
      </c>
      <c r="C38" s="54" t="s">
        <v>221</v>
      </c>
      <c r="D38" s="5">
        <v>0</v>
      </c>
      <c r="E38" s="5">
        <v>0</v>
      </c>
      <c r="F38" s="5">
        <v>0</v>
      </c>
      <c r="G38" s="5">
        <v>0</v>
      </c>
      <c r="H38" s="5">
        <v>0</v>
      </c>
      <c r="I38" s="5">
        <v>0</v>
      </c>
      <c r="J38" s="5">
        <v>0</v>
      </c>
      <c r="K38" s="5">
        <v>0</v>
      </c>
      <c r="L38" s="5">
        <v>0</v>
      </c>
      <c r="M38" s="5">
        <v>0</v>
      </c>
      <c r="N38" s="5">
        <v>0</v>
      </c>
      <c r="O38" s="5">
        <v>304.35127890000058</v>
      </c>
      <c r="P38" s="5">
        <v>315.56269274999994</v>
      </c>
      <c r="Q38" s="5">
        <v>288.32339579999865</v>
      </c>
      <c r="R38" s="5">
        <v>298.19626634999895</v>
      </c>
      <c r="S38" s="5">
        <v>287.00702790000037</v>
      </c>
      <c r="T38" s="5">
        <v>304.77683970000101</v>
      </c>
      <c r="U38" s="5">
        <v>291.80203634999941</v>
      </c>
      <c r="V38" s="5">
        <v>299.86147470000162</v>
      </c>
      <c r="W38" s="5">
        <v>294.94377959999935</v>
      </c>
      <c r="X38" s="5">
        <v>292.70548619999954</v>
      </c>
    </row>
    <row r="39" spans="1:24">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1" t="s">
        <v>224</v>
      </c>
      <c r="B40" s="101"/>
      <c r="C40" s="54"/>
      <c r="D40" s="5">
        <v>0</v>
      </c>
      <c r="E40" s="5">
        <v>0</v>
      </c>
      <c r="F40" s="5">
        <v>0</v>
      </c>
      <c r="G40" s="5">
        <v>0</v>
      </c>
      <c r="H40" s="5">
        <v>0</v>
      </c>
      <c r="I40" s="5">
        <v>0</v>
      </c>
      <c r="J40" s="5">
        <v>0</v>
      </c>
      <c r="K40" s="5">
        <v>0</v>
      </c>
      <c r="L40" s="5">
        <v>0</v>
      </c>
      <c r="M40" s="5">
        <v>0</v>
      </c>
      <c r="N40" s="5">
        <v>0</v>
      </c>
      <c r="O40" s="5">
        <v>0</v>
      </c>
      <c r="P40" s="5">
        <v>1459.716630394345</v>
      </c>
      <c r="Q40" s="5">
        <v>1464.988433207646</v>
      </c>
      <c r="R40" s="5">
        <v>2129.5417288369376</v>
      </c>
      <c r="S40" s="5">
        <v>2097.8052954974537</v>
      </c>
      <c r="T40" s="5">
        <v>3639.3525273183118</v>
      </c>
      <c r="U40" s="5">
        <v>3249.5813519124345</v>
      </c>
      <c r="V40" s="5">
        <v>3286.0714958943731</v>
      </c>
      <c r="W40" s="5">
        <v>3434.1966245168974</v>
      </c>
      <c r="X40" s="5">
        <v>3443.0649766045963</v>
      </c>
    </row>
    <row r="41" spans="1:24">
      <c r="A41" s="100" t="s">
        <v>227</v>
      </c>
      <c r="B41" s="100"/>
      <c r="C41" s="86"/>
      <c r="D41" s="55">
        <v>0</v>
      </c>
      <c r="E41" s="55">
        <v>2062.5389666450005</v>
      </c>
      <c r="F41" s="55">
        <v>2050.8879994000026</v>
      </c>
      <c r="G41" s="55">
        <v>2014.0578165649979</v>
      </c>
      <c r="H41" s="55">
        <v>2186.5508663000028</v>
      </c>
      <c r="I41" s="55">
        <v>2273.3926898952541</v>
      </c>
      <c r="J41" s="55">
        <v>4466.0220088471569</v>
      </c>
      <c r="K41" s="55">
        <v>3949.4378178357665</v>
      </c>
      <c r="L41" s="55">
        <v>5747.495175595187</v>
      </c>
      <c r="M41" s="55">
        <v>5947.2010823400624</v>
      </c>
      <c r="N41" s="55">
        <v>6147.3472174613389</v>
      </c>
      <c r="O41" s="55">
        <v>8654.849738699173</v>
      </c>
      <c r="P41" s="55">
        <v>9875.173761257216</v>
      </c>
      <c r="Q41" s="55">
        <v>9809.6360935335069</v>
      </c>
      <c r="R41" s="55">
        <v>11289.919513730239</v>
      </c>
      <c r="S41" s="55">
        <v>11248.217054215665</v>
      </c>
      <c r="T41" s="55">
        <v>12771.475005272498</v>
      </c>
      <c r="U41" s="55">
        <v>11110.260658202214</v>
      </c>
      <c r="V41" s="55">
        <v>11746.634911768986</v>
      </c>
      <c r="W41" s="55">
        <v>12048.032415191432</v>
      </c>
      <c r="X41" s="55">
        <v>12303.251191274088</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118</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139</v>
      </c>
      <c r="B44" s="53" t="s">
        <v>152</v>
      </c>
      <c r="C44" s="53" t="s">
        <v>153</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143</v>
      </c>
      <c r="B45" s="54" t="s">
        <v>154</v>
      </c>
      <c r="C45" s="54" t="s">
        <v>155</v>
      </c>
      <c r="D45" s="5">
        <v>0</v>
      </c>
      <c r="E45" s="5">
        <v>0</v>
      </c>
      <c r="F45" s="5">
        <v>0</v>
      </c>
      <c r="G45" s="5">
        <v>0</v>
      </c>
      <c r="H45" s="5">
        <v>329.32496696128078</v>
      </c>
      <c r="I45" s="5">
        <v>2497.4239040223915</v>
      </c>
      <c r="J45" s="5">
        <v>3328.5178543398133</v>
      </c>
      <c r="K45" s="5">
        <v>2978.9101992224264</v>
      </c>
      <c r="L45" s="5">
        <v>3095.1876994899153</v>
      </c>
      <c r="M45" s="5">
        <v>3018.7860173041872</v>
      </c>
      <c r="N45" s="5">
        <v>3004.1945823771507</v>
      </c>
      <c r="O45" s="5">
        <v>2993.4166757156008</v>
      </c>
      <c r="P45" s="5">
        <v>2750.0635667261004</v>
      </c>
      <c r="Q45" s="5">
        <v>2886.5605705301641</v>
      </c>
      <c r="R45" s="5">
        <v>3265.3411317213267</v>
      </c>
      <c r="S45" s="5">
        <v>3250.5969969471785</v>
      </c>
      <c r="T45" s="5">
        <v>3353.9076720648391</v>
      </c>
      <c r="U45" s="5">
        <v>3015.4026062727989</v>
      </c>
      <c r="V45" s="5">
        <v>3217.3127380438218</v>
      </c>
      <c r="W45" s="5">
        <v>3310.3730893338748</v>
      </c>
      <c r="X45" s="5">
        <v>3194.2683452012179</v>
      </c>
    </row>
    <row r="46" spans="1:24">
      <c r="A46" s="54" t="s">
        <v>143</v>
      </c>
      <c r="B46" s="54" t="s">
        <v>156</v>
      </c>
      <c r="C46" s="54" t="s">
        <v>157</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143</v>
      </c>
      <c r="B47" s="54" t="s">
        <v>158</v>
      </c>
      <c r="C47" s="54" t="s">
        <v>159</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143</v>
      </c>
      <c r="B48" s="54" t="s">
        <v>160</v>
      </c>
      <c r="C48" s="54" t="s">
        <v>161</v>
      </c>
      <c r="D48" s="5">
        <v>0</v>
      </c>
      <c r="E48" s="5">
        <v>0</v>
      </c>
      <c r="F48" s="5">
        <v>0</v>
      </c>
      <c r="G48" s="5">
        <v>0</v>
      </c>
      <c r="H48" s="5">
        <v>0</v>
      </c>
      <c r="I48" s="5">
        <v>0</v>
      </c>
      <c r="J48" s="5">
        <v>0</v>
      </c>
      <c r="K48" s="5">
        <v>1346.0824999892366</v>
      </c>
      <c r="L48" s="5">
        <v>1322.5628416259244</v>
      </c>
      <c r="M48" s="5">
        <v>1329.9519184136077</v>
      </c>
      <c r="N48" s="5">
        <v>1421.0566034621102</v>
      </c>
      <c r="O48" s="5">
        <v>1323.9672571203298</v>
      </c>
      <c r="P48" s="5">
        <v>1272.7776110443303</v>
      </c>
      <c r="Q48" s="5">
        <v>1346.0247635829958</v>
      </c>
      <c r="R48" s="5">
        <v>1388.9437612940699</v>
      </c>
      <c r="S48" s="5">
        <v>1444.098504123453</v>
      </c>
      <c r="T48" s="5">
        <v>1387.9772046963267</v>
      </c>
      <c r="U48" s="5">
        <v>1348.9785797853933</v>
      </c>
      <c r="V48" s="5">
        <v>1332.3335309473603</v>
      </c>
      <c r="W48" s="5">
        <v>1377.7689652914235</v>
      </c>
      <c r="X48" s="5">
        <v>1441.9309001755114</v>
      </c>
    </row>
    <row r="49" spans="1:24">
      <c r="A49" s="54" t="s">
        <v>143</v>
      </c>
      <c r="B49" s="54" t="s">
        <v>162</v>
      </c>
      <c r="C49" s="54" t="s">
        <v>163</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143</v>
      </c>
      <c r="B50" s="54" t="s">
        <v>164</v>
      </c>
      <c r="C50" s="54" t="s">
        <v>165</v>
      </c>
      <c r="D50" s="5">
        <v>0</v>
      </c>
      <c r="E50" s="5">
        <v>0</v>
      </c>
      <c r="F50" s="5">
        <v>0</v>
      </c>
      <c r="G50" s="5">
        <v>0</v>
      </c>
      <c r="H50" s="5">
        <v>0</v>
      </c>
      <c r="I50" s="5">
        <v>0</v>
      </c>
      <c r="J50" s="5">
        <v>0</v>
      </c>
      <c r="K50" s="5">
        <v>1254.8605042634658</v>
      </c>
      <c r="L50" s="5">
        <v>1260.605560571084</v>
      </c>
      <c r="M50" s="5">
        <v>1177.3692104099619</v>
      </c>
      <c r="N50" s="5">
        <v>1188.0884936307575</v>
      </c>
      <c r="O50" s="5">
        <v>1170.0059505589938</v>
      </c>
      <c r="P50" s="5">
        <v>1140.2962077550317</v>
      </c>
      <c r="Q50" s="5">
        <v>1213.3089827819454</v>
      </c>
      <c r="R50" s="5">
        <v>1216.8567874887719</v>
      </c>
      <c r="S50" s="5">
        <v>1298.7071684694145</v>
      </c>
      <c r="T50" s="5">
        <v>1243.3941870099604</v>
      </c>
      <c r="U50" s="5">
        <v>1267.9125422502789</v>
      </c>
      <c r="V50" s="5">
        <v>1270.5894800833657</v>
      </c>
      <c r="W50" s="5">
        <v>1244.356934104065</v>
      </c>
      <c r="X50" s="5">
        <v>1228.0882853884957</v>
      </c>
    </row>
    <row r="51" spans="1:24">
      <c r="A51" s="54" t="s">
        <v>143</v>
      </c>
      <c r="B51" s="54" t="s">
        <v>166</v>
      </c>
      <c r="C51" s="54" t="s">
        <v>167</v>
      </c>
      <c r="D51" s="5">
        <v>0</v>
      </c>
      <c r="E51" s="5">
        <v>0</v>
      </c>
      <c r="F51" s="5">
        <v>0</v>
      </c>
      <c r="G51" s="5">
        <v>0</v>
      </c>
      <c r="H51" s="5">
        <v>0</v>
      </c>
      <c r="I51" s="5">
        <v>0</v>
      </c>
      <c r="J51" s="5">
        <v>0</v>
      </c>
      <c r="K51" s="5">
        <v>0</v>
      </c>
      <c r="L51" s="5">
        <v>0</v>
      </c>
      <c r="M51" s="5">
        <v>0</v>
      </c>
      <c r="N51" s="5">
        <v>0</v>
      </c>
      <c r="O51" s="5">
        <v>0</v>
      </c>
      <c r="P51" s="5">
        <v>0</v>
      </c>
      <c r="Q51" s="5">
        <v>0</v>
      </c>
      <c r="R51" s="5">
        <v>912.47190544296654</v>
      </c>
      <c r="S51" s="5">
        <v>964.54570628232693</v>
      </c>
      <c r="T51" s="5">
        <v>881.14047307159365</v>
      </c>
      <c r="U51" s="5">
        <v>901.33642735643036</v>
      </c>
      <c r="V51" s="5">
        <v>916.36875313602184</v>
      </c>
      <c r="W51" s="5">
        <v>927.18576614999995</v>
      </c>
      <c r="X51" s="5">
        <v>874.34386074017357</v>
      </c>
    </row>
    <row r="52" spans="1:24">
      <c r="A52" s="54" t="s">
        <v>143</v>
      </c>
      <c r="B52" s="54" t="s">
        <v>168</v>
      </c>
      <c r="C52" s="54" t="s">
        <v>169</v>
      </c>
      <c r="D52" s="5">
        <v>0</v>
      </c>
      <c r="E52" s="5">
        <v>1818.5556979999976</v>
      </c>
      <c r="F52" s="5">
        <v>1810.1897495000132</v>
      </c>
      <c r="G52" s="5">
        <v>1770.4860641703683</v>
      </c>
      <c r="H52" s="5">
        <v>1822.1126089999939</v>
      </c>
      <c r="I52" s="5">
        <v>1953.2279612499883</v>
      </c>
      <c r="J52" s="5">
        <v>1812.7934012374135</v>
      </c>
      <c r="K52" s="5">
        <v>4178.0735590663326</v>
      </c>
      <c r="L52" s="5">
        <v>4713.665983353947</v>
      </c>
      <c r="M52" s="5">
        <v>4648.9182590037562</v>
      </c>
      <c r="N52" s="5">
        <v>4441.9150206730492</v>
      </c>
      <c r="O52" s="5">
        <v>4522.451563987699</v>
      </c>
      <c r="P52" s="5">
        <v>4549.9787904722871</v>
      </c>
      <c r="Q52" s="5">
        <v>4543.0613246399689</v>
      </c>
      <c r="R52" s="5">
        <v>6155.8692768425444</v>
      </c>
      <c r="S52" s="5">
        <v>9259.1481464342214</v>
      </c>
      <c r="T52" s="5">
        <v>8594.2725735871645</v>
      </c>
      <c r="U52" s="5">
        <v>8896.3993671874414</v>
      </c>
      <c r="V52" s="5">
        <v>8671.8073845449599</v>
      </c>
      <c r="W52" s="5">
        <v>8724.4204872086939</v>
      </c>
      <c r="X52" s="5">
        <v>8249.2930042237131</v>
      </c>
    </row>
    <row r="53" spans="1:24">
      <c r="A53" s="54" t="s">
        <v>126</v>
      </c>
      <c r="B53" s="54" t="s">
        <v>170</v>
      </c>
      <c r="C53" s="54" t="s">
        <v>171</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126</v>
      </c>
      <c r="B54" s="54" t="s">
        <v>172</v>
      </c>
      <c r="C54" s="54" t="s">
        <v>173</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126</v>
      </c>
      <c r="B55" s="54" t="s">
        <v>174</v>
      </c>
      <c r="C55" s="54" t="s">
        <v>175</v>
      </c>
      <c r="D55" s="5">
        <v>0</v>
      </c>
      <c r="E55" s="5">
        <v>0</v>
      </c>
      <c r="F55" s="5">
        <v>0</v>
      </c>
      <c r="G55" s="5">
        <v>0</v>
      </c>
      <c r="H55" s="5">
        <v>0</v>
      </c>
      <c r="I55" s="5">
        <v>0</v>
      </c>
      <c r="J55" s="5">
        <v>0</v>
      </c>
      <c r="K55" s="5">
        <v>0</v>
      </c>
      <c r="L55" s="5">
        <v>0</v>
      </c>
      <c r="M55" s="5">
        <v>0</v>
      </c>
      <c r="N55" s="5">
        <v>0</v>
      </c>
      <c r="O55" s="5">
        <v>1776.0122652249972</v>
      </c>
      <c r="P55" s="5">
        <v>1810.2655697499974</v>
      </c>
      <c r="Q55" s="5">
        <v>1838.0344127749963</v>
      </c>
      <c r="R55" s="5">
        <v>1859.8559446500083</v>
      </c>
      <c r="S55" s="5">
        <v>1853.6957587499926</v>
      </c>
      <c r="T55" s="5">
        <v>1782.7913578749854</v>
      </c>
      <c r="U55" s="5">
        <v>1901.8432696999901</v>
      </c>
      <c r="V55" s="5">
        <v>1738.7896055750025</v>
      </c>
      <c r="W55" s="5">
        <v>1795.5343103500031</v>
      </c>
      <c r="X55" s="5">
        <v>1697.1079980249933</v>
      </c>
    </row>
    <row r="56" spans="1:24">
      <c r="A56" s="54" t="s">
        <v>126</v>
      </c>
      <c r="B56" s="54" t="s">
        <v>176</v>
      </c>
      <c r="C56" s="54" t="s">
        <v>177</v>
      </c>
      <c r="D56" s="5">
        <v>0</v>
      </c>
      <c r="E56" s="5">
        <v>788.39613344000236</v>
      </c>
      <c r="F56" s="5">
        <v>818.43713615300794</v>
      </c>
      <c r="G56" s="5">
        <v>843.55426046400032</v>
      </c>
      <c r="H56" s="5">
        <v>854.89825340399329</v>
      </c>
      <c r="I56" s="5">
        <v>771.86696934599593</v>
      </c>
      <c r="J56" s="5">
        <v>788.14216897199867</v>
      </c>
      <c r="K56" s="5">
        <v>813.82640054999479</v>
      </c>
      <c r="L56" s="5">
        <v>765.30985031400166</v>
      </c>
      <c r="M56" s="5">
        <v>819.55752334799581</v>
      </c>
      <c r="N56" s="5">
        <v>855.64131794399896</v>
      </c>
      <c r="O56" s="5">
        <v>778.79636769000069</v>
      </c>
      <c r="P56" s="5">
        <v>815.5358387579937</v>
      </c>
      <c r="Q56" s="5">
        <v>840.112037532003</v>
      </c>
      <c r="R56" s="5">
        <v>842.89660768799877</v>
      </c>
      <c r="S56" s="5">
        <v>767.73949469400168</v>
      </c>
      <c r="T56" s="5">
        <v>778.80380915399405</v>
      </c>
      <c r="U56" s="5">
        <v>807.21263810999631</v>
      </c>
      <c r="V56" s="5">
        <v>765.00183097800061</v>
      </c>
      <c r="W56" s="5">
        <v>816.89447057999905</v>
      </c>
      <c r="X56" s="5">
        <v>857.28111206999358</v>
      </c>
    </row>
    <row r="57" spans="1:24">
      <c r="A57" s="54" t="s">
        <v>126</v>
      </c>
      <c r="B57" s="54" t="s">
        <v>178</v>
      </c>
      <c r="C57" s="54" t="s">
        <v>179</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126</v>
      </c>
      <c r="B58" s="54" t="s">
        <v>180</v>
      </c>
      <c r="C58" s="54" t="s">
        <v>181</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126</v>
      </c>
      <c r="B59" s="54" t="s">
        <v>182</v>
      </c>
      <c r="C59" s="54" t="s">
        <v>183</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126</v>
      </c>
      <c r="B60" s="54" t="s">
        <v>184</v>
      </c>
      <c r="C60" s="54" t="s">
        <v>185</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126</v>
      </c>
      <c r="B61" s="54" t="s">
        <v>186</v>
      </c>
      <c r="C61" s="54" t="s">
        <v>187</v>
      </c>
      <c r="D61" s="5">
        <v>0</v>
      </c>
      <c r="E61" s="5">
        <v>0</v>
      </c>
      <c r="F61" s="5">
        <v>0</v>
      </c>
      <c r="G61" s="5">
        <v>0</v>
      </c>
      <c r="H61" s="5">
        <v>0</v>
      </c>
      <c r="I61" s="5">
        <v>0</v>
      </c>
      <c r="J61" s="5">
        <v>0</v>
      </c>
      <c r="K61" s="5">
        <v>0</v>
      </c>
      <c r="L61" s="5">
        <v>0</v>
      </c>
      <c r="M61" s="5">
        <v>0</v>
      </c>
      <c r="N61" s="5">
        <v>0</v>
      </c>
      <c r="O61" s="5">
        <v>615.63663734999818</v>
      </c>
      <c r="P61" s="5">
        <v>652.21085250000056</v>
      </c>
      <c r="Q61" s="5">
        <v>665.80505290000042</v>
      </c>
      <c r="R61" s="5">
        <v>680.1996921208638</v>
      </c>
      <c r="S61" s="5">
        <v>645.2877984415004</v>
      </c>
      <c r="T61" s="5">
        <v>616.88260649999881</v>
      </c>
      <c r="U61" s="5">
        <v>615.7770384858411</v>
      </c>
      <c r="V61" s="5">
        <v>604.57338117662448</v>
      </c>
      <c r="W61" s="5">
        <v>635.56759801209694</v>
      </c>
      <c r="X61" s="5">
        <v>676.99291724999784</v>
      </c>
    </row>
    <row r="62" spans="1:24">
      <c r="A62" s="54" t="s">
        <v>144</v>
      </c>
      <c r="B62" s="54" t="s">
        <v>188</v>
      </c>
      <c r="C62" s="54" t="s">
        <v>189</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144</v>
      </c>
      <c r="B63" s="54" t="s">
        <v>190</v>
      </c>
      <c r="C63" s="54" t="s">
        <v>191</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144</v>
      </c>
      <c r="B64" s="54" t="s">
        <v>192</v>
      </c>
      <c r="C64" s="54" t="s">
        <v>193</v>
      </c>
      <c r="D64" s="5">
        <v>0</v>
      </c>
      <c r="E64" s="5">
        <v>627.56453529429666</v>
      </c>
      <c r="F64" s="5">
        <v>608.01109275296017</v>
      </c>
      <c r="G64" s="5">
        <v>589.2260521032797</v>
      </c>
      <c r="H64" s="5">
        <v>596.29309548828292</v>
      </c>
      <c r="I64" s="5">
        <v>589.54626148760667</v>
      </c>
      <c r="J64" s="5">
        <v>733.14754921492067</v>
      </c>
      <c r="K64" s="5">
        <v>768.36527949157414</v>
      </c>
      <c r="L64" s="5">
        <v>1187.7642255221729</v>
      </c>
      <c r="M64" s="5">
        <v>1186.0325685347843</v>
      </c>
      <c r="N64" s="5">
        <v>1355.597885064233</v>
      </c>
      <c r="O64" s="5">
        <v>1384.802051955653</v>
      </c>
      <c r="P64" s="5">
        <v>1349.9353465661723</v>
      </c>
      <c r="Q64" s="5">
        <v>1360.6930690778929</v>
      </c>
      <c r="R64" s="5">
        <v>1453.8934508102116</v>
      </c>
      <c r="S64" s="5">
        <v>1454.2078451043726</v>
      </c>
      <c r="T64" s="5">
        <v>1330.7320706983924</v>
      </c>
      <c r="U64" s="5">
        <v>1440.1327698354671</v>
      </c>
      <c r="V64" s="5">
        <v>1456.4780340055329</v>
      </c>
      <c r="W64" s="5">
        <v>1368.8717026664735</v>
      </c>
      <c r="X64" s="5">
        <v>1493.0558165110199</v>
      </c>
    </row>
    <row r="65" spans="1:24">
      <c r="A65" s="54" t="s">
        <v>144</v>
      </c>
      <c r="B65" s="54" t="s">
        <v>194</v>
      </c>
      <c r="C65" s="54" t="s">
        <v>195</v>
      </c>
      <c r="D65" s="5">
        <v>0</v>
      </c>
      <c r="E65" s="5">
        <v>450.60132591281047</v>
      </c>
      <c r="F65" s="5">
        <v>455.36376665336928</v>
      </c>
      <c r="G65" s="5">
        <v>473.0670091123236</v>
      </c>
      <c r="H65" s="5">
        <v>486.29943879522619</v>
      </c>
      <c r="I65" s="5">
        <v>465.93300037025205</v>
      </c>
      <c r="J65" s="5">
        <v>407.82909140628448</v>
      </c>
      <c r="K65" s="5">
        <v>438.28742086288241</v>
      </c>
      <c r="L65" s="5">
        <v>458.45028953334338</v>
      </c>
      <c r="M65" s="5">
        <v>447.17055507247295</v>
      </c>
      <c r="N65" s="5">
        <v>526.37097197919604</v>
      </c>
      <c r="O65" s="5">
        <v>442.00546657384871</v>
      </c>
      <c r="P65" s="5">
        <v>438.6655089971876</v>
      </c>
      <c r="Q65" s="5">
        <v>469.30978091783805</v>
      </c>
      <c r="R65" s="5">
        <v>494.68729276895232</v>
      </c>
      <c r="S65" s="5">
        <v>491.72939070808258</v>
      </c>
      <c r="T65" s="5">
        <v>2123.5795723211127</v>
      </c>
      <c r="U65" s="5">
        <v>2224.5595129820167</v>
      </c>
      <c r="V65" s="5">
        <v>2400.2337261927719</v>
      </c>
      <c r="W65" s="5">
        <v>2301.7961711847965</v>
      </c>
      <c r="X65" s="5">
        <v>2602.3882265138318</v>
      </c>
    </row>
    <row r="66" spans="1:24">
      <c r="A66" s="54" t="s">
        <v>144</v>
      </c>
      <c r="B66" s="54" t="s">
        <v>196</v>
      </c>
      <c r="C66" s="54" t="s">
        <v>197</v>
      </c>
      <c r="D66" s="5">
        <v>0</v>
      </c>
      <c r="E66" s="5">
        <v>0</v>
      </c>
      <c r="F66" s="5">
        <v>0</v>
      </c>
      <c r="G66" s="5">
        <v>0</v>
      </c>
      <c r="H66" s="5">
        <v>0</v>
      </c>
      <c r="I66" s="5">
        <v>0</v>
      </c>
      <c r="J66" s="5">
        <v>0</v>
      </c>
      <c r="K66" s="5">
        <v>373.55762090778336</v>
      </c>
      <c r="L66" s="5">
        <v>369.29070050087728</v>
      </c>
      <c r="M66" s="5">
        <v>365.1503305319572</v>
      </c>
      <c r="N66" s="5">
        <v>427.10593842000145</v>
      </c>
      <c r="O66" s="5">
        <v>383.16230793759325</v>
      </c>
      <c r="P66" s="5">
        <v>351.81645634446932</v>
      </c>
      <c r="Q66" s="5">
        <v>389.88132120157434</v>
      </c>
      <c r="R66" s="5">
        <v>394.20006373999922</v>
      </c>
      <c r="S66" s="5">
        <v>372.81813856000036</v>
      </c>
      <c r="T66" s="5">
        <v>2207.1700272155531</v>
      </c>
      <c r="U66" s="5">
        <v>2230.3741636539994</v>
      </c>
      <c r="V66" s="5">
        <v>2205.2808989032251</v>
      </c>
      <c r="W66" s="5">
        <v>3736.0865685278595</v>
      </c>
      <c r="X66" s="5">
        <v>4359.4145580328159</v>
      </c>
    </row>
    <row r="67" spans="1:24">
      <c r="A67" s="54" t="s">
        <v>144</v>
      </c>
      <c r="B67" s="54" t="s">
        <v>198</v>
      </c>
      <c r="C67" s="54" t="s">
        <v>199</v>
      </c>
      <c r="D67" s="5">
        <v>0</v>
      </c>
      <c r="E67" s="5">
        <v>0</v>
      </c>
      <c r="F67" s="5">
        <v>0</v>
      </c>
      <c r="G67" s="5">
        <v>0</v>
      </c>
      <c r="H67" s="5">
        <v>0</v>
      </c>
      <c r="I67" s="5">
        <v>0</v>
      </c>
      <c r="J67" s="5">
        <v>0</v>
      </c>
      <c r="K67" s="5">
        <v>0</v>
      </c>
      <c r="L67" s="5">
        <v>0</v>
      </c>
      <c r="M67" s="5">
        <v>0</v>
      </c>
      <c r="N67" s="5">
        <v>0</v>
      </c>
      <c r="O67" s="5">
        <v>1070.6210639757126</v>
      </c>
      <c r="P67" s="5">
        <v>1000.5272464731746</v>
      </c>
      <c r="Q67" s="5">
        <v>969.04661984609663</v>
      </c>
      <c r="R67" s="5">
        <v>1060.617306599999</v>
      </c>
      <c r="S67" s="5">
        <v>1058.9273626000056</v>
      </c>
      <c r="T67" s="5">
        <v>1056.0448237886396</v>
      </c>
      <c r="U67" s="5">
        <v>1067.6019758514533</v>
      </c>
      <c r="V67" s="5">
        <v>1052.3652662937386</v>
      </c>
      <c r="W67" s="5">
        <v>988.47428042072272</v>
      </c>
      <c r="X67" s="5">
        <v>1075.1661290290908</v>
      </c>
    </row>
    <row r="68" spans="1:24">
      <c r="A68" s="54" t="s">
        <v>145</v>
      </c>
      <c r="B68" s="54" t="s">
        <v>200</v>
      </c>
      <c r="C68" s="54" t="s">
        <v>201</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145</v>
      </c>
      <c r="B69" s="54" t="s">
        <v>202</v>
      </c>
      <c r="C69" s="54" t="s">
        <v>203</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145</v>
      </c>
      <c r="B70" s="54" t="s">
        <v>204</v>
      </c>
      <c r="C70" s="54" t="s">
        <v>205</v>
      </c>
      <c r="D70" s="5">
        <v>0</v>
      </c>
      <c r="E70" s="5">
        <v>0</v>
      </c>
      <c r="F70" s="5">
        <v>0</v>
      </c>
      <c r="G70" s="5">
        <v>0</v>
      </c>
      <c r="H70" s="5">
        <v>0</v>
      </c>
      <c r="I70" s="5">
        <v>0</v>
      </c>
      <c r="J70" s="5">
        <v>0</v>
      </c>
      <c r="K70" s="5">
        <v>0</v>
      </c>
      <c r="L70" s="5">
        <v>0</v>
      </c>
      <c r="M70" s="5">
        <v>0</v>
      </c>
      <c r="N70" s="5">
        <v>0</v>
      </c>
      <c r="O70" s="5">
        <v>1870.1299975610762</v>
      </c>
      <c r="P70" s="5">
        <v>1899.4487054863655</v>
      </c>
      <c r="Q70" s="5">
        <v>1901.7594763465934</v>
      </c>
      <c r="R70" s="5">
        <v>2275.393343176479</v>
      </c>
      <c r="S70" s="5">
        <v>2226.1232063592188</v>
      </c>
      <c r="T70" s="5">
        <v>1994.1367801483182</v>
      </c>
      <c r="U70" s="5">
        <v>2117.6143781425803</v>
      </c>
      <c r="V70" s="5">
        <v>2147.1683723122555</v>
      </c>
      <c r="W70" s="5">
        <v>2072.7676716176206</v>
      </c>
      <c r="X70" s="5">
        <v>2184.0899785919305</v>
      </c>
    </row>
    <row r="71" spans="1:24">
      <c r="A71" s="54" t="s">
        <v>145</v>
      </c>
      <c r="B71" s="54" t="s">
        <v>206</v>
      </c>
      <c r="C71" s="54" t="s">
        <v>207</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145</v>
      </c>
      <c r="B72" s="54" t="s">
        <v>208</v>
      </c>
      <c r="C72" s="54" t="s">
        <v>209</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145</v>
      </c>
      <c r="B73" s="54" t="s">
        <v>210</v>
      </c>
      <c r="C73" s="54" t="s">
        <v>211</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145</v>
      </c>
      <c r="B74" s="54" t="s">
        <v>212</v>
      </c>
      <c r="C74" s="54" t="s">
        <v>213</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145</v>
      </c>
      <c r="B75" s="54" t="s">
        <v>214</v>
      </c>
      <c r="C75" s="54" t="s">
        <v>215</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145</v>
      </c>
      <c r="B76" s="54" t="s">
        <v>216</v>
      </c>
      <c r="C76" s="54" t="s">
        <v>217</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146</v>
      </c>
      <c r="B77" s="54" t="s">
        <v>218</v>
      </c>
      <c r="C77" s="54" t="s">
        <v>219</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146</v>
      </c>
      <c r="B78" s="54" t="s">
        <v>220</v>
      </c>
      <c r="C78" s="54" t="s">
        <v>221</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row>
    <row r="79" spans="1:24">
      <c r="A79" s="54" t="s">
        <v>146</v>
      </c>
      <c r="B79" s="54" t="s">
        <v>222</v>
      </c>
      <c r="C79" s="54" t="s">
        <v>223</v>
      </c>
      <c r="D79" s="5">
        <v>0</v>
      </c>
      <c r="E79" s="5">
        <v>0</v>
      </c>
      <c r="F79" s="5">
        <v>0</v>
      </c>
      <c r="G79" s="5">
        <v>0</v>
      </c>
      <c r="H79" s="5">
        <v>0</v>
      </c>
      <c r="I79" s="5">
        <v>0</v>
      </c>
      <c r="J79" s="5">
        <v>738.89920785527761</v>
      </c>
      <c r="K79" s="5">
        <v>732.83678516977704</v>
      </c>
      <c r="L79" s="5">
        <v>730.59438146999457</v>
      </c>
      <c r="M79" s="5">
        <v>729.00654346968133</v>
      </c>
      <c r="N79" s="5">
        <v>761.87803241494976</v>
      </c>
      <c r="O79" s="5">
        <v>1623.9697042723501</v>
      </c>
      <c r="P79" s="5">
        <v>1535.5741696453117</v>
      </c>
      <c r="Q79" s="5">
        <v>1631.7042993919658</v>
      </c>
      <c r="R79" s="5">
        <v>1666.1667106091943</v>
      </c>
      <c r="S79" s="5">
        <v>1718.163418250019</v>
      </c>
      <c r="T79" s="5">
        <v>1898.3430758325578</v>
      </c>
      <c r="U79" s="5">
        <v>1904.7617634540143</v>
      </c>
      <c r="V79" s="5">
        <v>1909.1701705263249</v>
      </c>
      <c r="W79" s="5">
        <v>2076.9676408219848</v>
      </c>
      <c r="X79" s="5">
        <v>2154.4704871590102</v>
      </c>
    </row>
    <row r="80" spans="1:24">
      <c r="A80" s="101" t="s">
        <v>224</v>
      </c>
      <c r="B80" s="101"/>
      <c r="C80" s="54"/>
      <c r="D80" s="5">
        <v>0</v>
      </c>
      <c r="E80" s="5">
        <v>0</v>
      </c>
      <c r="F80" s="5">
        <v>0</v>
      </c>
      <c r="G80" s="5">
        <v>0</v>
      </c>
      <c r="H80" s="5">
        <v>0</v>
      </c>
      <c r="I80" s="5">
        <v>0</v>
      </c>
      <c r="J80" s="5">
        <v>0</v>
      </c>
      <c r="K80" s="5">
        <v>0</v>
      </c>
      <c r="L80" s="5">
        <v>0</v>
      </c>
      <c r="M80" s="5">
        <v>0</v>
      </c>
      <c r="N80" s="5">
        <v>0</v>
      </c>
      <c r="O80" s="5">
        <v>0</v>
      </c>
      <c r="P80" s="5">
        <v>359.7806014404041</v>
      </c>
      <c r="Q80" s="5">
        <v>402.8379103797817</v>
      </c>
      <c r="R80" s="5">
        <v>17172.575871050911</v>
      </c>
      <c r="S80" s="5">
        <v>17409.203141377289</v>
      </c>
      <c r="T80" s="5">
        <v>16430.843889852073</v>
      </c>
      <c r="U80" s="5">
        <v>17769.217745327696</v>
      </c>
      <c r="V80" s="5">
        <v>16149.492446241222</v>
      </c>
      <c r="W80" s="5">
        <v>16542.323032884695</v>
      </c>
      <c r="X80" s="5">
        <v>15600.058710977119</v>
      </c>
    </row>
    <row r="81" spans="1:24">
      <c r="A81" s="100" t="s">
        <v>227</v>
      </c>
      <c r="B81" s="100"/>
      <c r="C81" s="86"/>
      <c r="D81" s="55">
        <v>0</v>
      </c>
      <c r="E81" s="55">
        <v>3685.1176926471071</v>
      </c>
      <c r="F81" s="55">
        <v>3692.0017450593509</v>
      </c>
      <c r="G81" s="55">
        <v>3676.3333858499718</v>
      </c>
      <c r="H81" s="55">
        <v>4088.9283636487776</v>
      </c>
      <c r="I81" s="55">
        <v>6277.9980964762344</v>
      </c>
      <c r="J81" s="55">
        <v>7809.3292730257072</v>
      </c>
      <c r="K81" s="55">
        <v>12884.800269523472</v>
      </c>
      <c r="L81" s="55">
        <v>13903.431532381259</v>
      </c>
      <c r="M81" s="55">
        <v>13721.942926088403</v>
      </c>
      <c r="N81" s="55">
        <v>13981.848845965449</v>
      </c>
      <c r="O81" s="55">
        <v>19954.977309923852</v>
      </c>
      <c r="P81" s="55">
        <v>19926.876471958829</v>
      </c>
      <c r="Q81" s="55">
        <v>20458.139621903818</v>
      </c>
      <c r="R81" s="55">
        <v>40839.969146004296</v>
      </c>
      <c r="S81" s="55">
        <v>44214.992077101073</v>
      </c>
      <c r="T81" s="55">
        <v>45680.020123815513</v>
      </c>
      <c r="U81" s="55">
        <v>47509.124778395402</v>
      </c>
      <c r="V81" s="55">
        <v>45836.965618960225</v>
      </c>
      <c r="W81" s="55">
        <v>47919.388689154308</v>
      </c>
      <c r="X81" s="55">
        <v>47687.950329888918</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2" t="s">
        <v>151</v>
      </c>
      <c r="B3" s="102"/>
      <c r="C3" s="86"/>
      <c r="D3" s="55"/>
      <c r="E3" s="55"/>
      <c r="F3" s="55"/>
      <c r="G3" s="55"/>
      <c r="H3" s="55"/>
      <c r="I3" s="55"/>
      <c r="J3" s="55"/>
      <c r="K3" s="55"/>
      <c r="L3" s="55"/>
      <c r="M3" s="55"/>
      <c r="N3" s="55"/>
      <c r="O3" s="55"/>
      <c r="P3" s="55"/>
      <c r="Q3" s="55"/>
      <c r="R3" s="55"/>
      <c r="S3" s="55"/>
      <c r="T3" s="55"/>
      <c r="U3" s="55"/>
      <c r="V3" s="55"/>
      <c r="W3" s="55"/>
      <c r="X3" s="55"/>
    </row>
    <row r="4" spans="1:25">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143</v>
      </c>
      <c r="B5" s="54" t="s">
        <v>154</v>
      </c>
      <c r="C5" s="54" t="s">
        <v>155</v>
      </c>
      <c r="D5" s="5">
        <v>0</v>
      </c>
      <c r="E5" s="5">
        <v>140.88790397000039</v>
      </c>
      <c r="F5" s="5">
        <v>136.40748203500056</v>
      </c>
      <c r="G5" s="5">
        <v>139.13363277000067</v>
      </c>
      <c r="H5" s="5">
        <v>141.4808561650004</v>
      </c>
      <c r="I5" s="5">
        <v>138.75210816499987</v>
      </c>
      <c r="J5" s="5">
        <v>141.4104605099995</v>
      </c>
      <c r="K5" s="5">
        <v>120.75828622000066</v>
      </c>
      <c r="L5" s="5">
        <v>132.42480388500016</v>
      </c>
      <c r="M5" s="5">
        <v>134.31007491000022</v>
      </c>
      <c r="N5" s="5">
        <v>131.31792002999927</v>
      </c>
      <c r="O5" s="5">
        <v>140.93882588500017</v>
      </c>
      <c r="P5" s="5">
        <v>136.03632977000055</v>
      </c>
      <c r="Q5" s="5">
        <v>138.10800157000062</v>
      </c>
      <c r="R5" s="5">
        <v>140.63961142000014</v>
      </c>
      <c r="S5" s="5">
        <v>138.4301355799997</v>
      </c>
      <c r="T5" s="5">
        <v>140.65336878999952</v>
      </c>
      <c r="U5" s="5">
        <v>120.82340919000102</v>
      </c>
      <c r="V5" s="5">
        <v>132.73794863999998</v>
      </c>
      <c r="W5" s="5">
        <v>133.19297183500055</v>
      </c>
      <c r="X5" s="5">
        <v>128.72080341999958</v>
      </c>
    </row>
    <row r="6" spans="1:25">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143</v>
      </c>
      <c r="B7" s="54" t="s">
        <v>158</v>
      </c>
      <c r="C7" s="54" t="s">
        <v>159</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143</v>
      </c>
      <c r="B8" s="54" t="s">
        <v>160</v>
      </c>
      <c r="C8" s="54" t="s">
        <v>161</v>
      </c>
      <c r="D8" s="5">
        <v>0</v>
      </c>
      <c r="E8" s="5">
        <v>943.82879678500137</v>
      </c>
      <c r="F8" s="5">
        <v>939.86400733000232</v>
      </c>
      <c r="G8" s="5">
        <v>931.48331820500255</v>
      </c>
      <c r="H8" s="5">
        <v>942.55511784499902</v>
      </c>
      <c r="I8" s="5">
        <v>948.51838938499884</v>
      </c>
      <c r="J8" s="5">
        <v>948.66254210500097</v>
      </c>
      <c r="K8" s="5">
        <v>776.50779414499902</v>
      </c>
      <c r="L8" s="5">
        <v>875.66306104999751</v>
      </c>
      <c r="M8" s="5">
        <v>885.02122599000143</v>
      </c>
      <c r="N8" s="5">
        <v>918.69150061000266</v>
      </c>
      <c r="O8" s="5">
        <v>948.54291491500373</v>
      </c>
      <c r="P8" s="5">
        <v>940.62039695499971</v>
      </c>
      <c r="Q8" s="5">
        <v>930.15744965000215</v>
      </c>
      <c r="R8" s="5">
        <v>943.11305324000205</v>
      </c>
      <c r="S8" s="5">
        <v>940.41221714499943</v>
      </c>
      <c r="T8" s="5">
        <v>945.95938182500254</v>
      </c>
      <c r="U8" s="5">
        <v>776.76297240499503</v>
      </c>
      <c r="V8" s="5">
        <v>876.79983778999929</v>
      </c>
      <c r="W8" s="5">
        <v>882.64349492000269</v>
      </c>
      <c r="X8" s="5">
        <v>912.58001428626642</v>
      </c>
    </row>
    <row r="9" spans="1:25">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143</v>
      </c>
      <c r="B10" s="54" t="s">
        <v>164</v>
      </c>
      <c r="C10" s="54" t="s">
        <v>165</v>
      </c>
      <c r="D10" s="5">
        <v>0</v>
      </c>
      <c r="E10" s="5">
        <v>0</v>
      </c>
      <c r="F10" s="5">
        <v>0</v>
      </c>
      <c r="G10" s="5">
        <v>0</v>
      </c>
      <c r="H10" s="5">
        <v>0</v>
      </c>
      <c r="I10" s="5">
        <v>0</v>
      </c>
      <c r="J10" s="5">
        <v>1968.2947090106845</v>
      </c>
      <c r="K10" s="5">
        <v>1623.8482875875263</v>
      </c>
      <c r="L10" s="5">
        <v>1822.1798827881485</v>
      </c>
      <c r="M10" s="5">
        <v>1836.0898949512743</v>
      </c>
      <c r="N10" s="5">
        <v>1955.4115984980369</v>
      </c>
      <c r="O10" s="5">
        <v>1970.2683562356729</v>
      </c>
      <c r="P10" s="5">
        <v>1981.6822596538709</v>
      </c>
      <c r="Q10" s="5">
        <v>1997.8911753447444</v>
      </c>
      <c r="R10" s="5">
        <v>2017.410957207243</v>
      </c>
      <c r="S10" s="5">
        <v>2010.9469699791496</v>
      </c>
      <c r="T10" s="5">
        <v>1962.1960399891775</v>
      </c>
      <c r="U10" s="5">
        <v>1625.5531975366764</v>
      </c>
      <c r="V10" s="5">
        <v>1825.9309916663703</v>
      </c>
      <c r="W10" s="5">
        <v>1828.7713185517082</v>
      </c>
      <c r="X10" s="5">
        <v>1953.8239744514403</v>
      </c>
    </row>
    <row r="11" spans="1:25">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518.30672900000104</v>
      </c>
      <c r="S11" s="5">
        <v>519.44907819999764</v>
      </c>
      <c r="T11" s="5">
        <v>505.46212459999884</v>
      </c>
      <c r="U11" s="5">
        <v>418.67396680000076</v>
      </c>
      <c r="V11" s="5">
        <v>469.74325760000079</v>
      </c>
      <c r="W11" s="5">
        <v>474.43585279999809</v>
      </c>
      <c r="X11" s="5">
        <v>514.19376659999921</v>
      </c>
    </row>
    <row r="12" spans="1:25">
      <c r="A12" s="54" t="s">
        <v>143</v>
      </c>
      <c r="B12" s="54" t="s">
        <v>168</v>
      </c>
      <c r="C12" s="54" t="s">
        <v>169</v>
      </c>
      <c r="D12" s="5">
        <v>0</v>
      </c>
      <c r="E12" s="5">
        <v>0</v>
      </c>
      <c r="F12" s="5">
        <v>0</v>
      </c>
      <c r="G12" s="5">
        <v>0</v>
      </c>
      <c r="H12" s="5">
        <v>0</v>
      </c>
      <c r="I12" s="5">
        <v>0</v>
      </c>
      <c r="J12" s="5">
        <v>0</v>
      </c>
      <c r="K12" s="5">
        <v>0</v>
      </c>
      <c r="L12" s="5">
        <v>589.52069536982026</v>
      </c>
      <c r="M12" s="5">
        <v>611.15502031901713</v>
      </c>
      <c r="N12" s="5">
        <v>652.44979769360191</v>
      </c>
      <c r="O12" s="5">
        <v>646.02989264921496</v>
      </c>
      <c r="P12" s="5">
        <v>623.59137306370428</v>
      </c>
      <c r="Q12" s="5">
        <v>632.78034759309924</v>
      </c>
      <c r="R12" s="5">
        <v>5009.3473797143306</v>
      </c>
      <c r="S12" s="5">
        <v>4990.4730268535113</v>
      </c>
      <c r="T12" s="5">
        <v>4924.8969048667468</v>
      </c>
      <c r="U12" s="5">
        <v>4208.3673940853942</v>
      </c>
      <c r="V12" s="5">
        <v>4813.506754163961</v>
      </c>
      <c r="W12" s="5">
        <v>6345.4257845696457</v>
      </c>
      <c r="X12" s="5">
        <v>6763.1353077824733</v>
      </c>
    </row>
    <row r="13" spans="1:25">
      <c r="A13" s="54" t="s">
        <v>126</v>
      </c>
      <c r="B13" s="54" t="s">
        <v>170</v>
      </c>
      <c r="C13" s="54" t="s">
        <v>171</v>
      </c>
      <c r="D13" s="5">
        <v>0</v>
      </c>
      <c r="E13" s="5">
        <v>314.75083676999947</v>
      </c>
      <c r="F13" s="5">
        <v>315.55493034000165</v>
      </c>
      <c r="G13" s="5">
        <v>305.91381552499922</v>
      </c>
      <c r="H13" s="5">
        <v>327.11529797999941</v>
      </c>
      <c r="I13" s="5">
        <v>328.82066023500022</v>
      </c>
      <c r="J13" s="5">
        <v>318.75987568999892</v>
      </c>
      <c r="K13" s="5">
        <v>277.30191913999977</v>
      </c>
      <c r="L13" s="5">
        <v>291.32923492500004</v>
      </c>
      <c r="M13" s="5">
        <v>308.10457426500022</v>
      </c>
      <c r="N13" s="5">
        <v>320.68747314500007</v>
      </c>
      <c r="O13" s="5">
        <v>3044.709717500009</v>
      </c>
      <c r="P13" s="5">
        <v>3020.9729061261714</v>
      </c>
      <c r="Q13" s="5">
        <v>2943.7270500000068</v>
      </c>
      <c r="R13" s="5">
        <v>5978.0988266999984</v>
      </c>
      <c r="S13" s="5">
        <v>6009.5180985000216</v>
      </c>
      <c r="T13" s="5">
        <v>5776.7608269000093</v>
      </c>
      <c r="U13" s="5">
        <v>5081.0857334999992</v>
      </c>
      <c r="V13" s="5">
        <v>5343.8720706000149</v>
      </c>
      <c r="W13" s="5">
        <v>5614.8759050999943</v>
      </c>
      <c r="X13" s="5">
        <v>5836.8743097000224</v>
      </c>
    </row>
    <row r="14" spans="1:25">
      <c r="A14" s="54" t="s">
        <v>126</v>
      </c>
      <c r="B14" s="54" t="s">
        <v>172</v>
      </c>
      <c r="C14" s="54" t="s">
        <v>173</v>
      </c>
      <c r="D14" s="5">
        <v>0</v>
      </c>
      <c r="E14" s="5">
        <v>289.68446386999824</v>
      </c>
      <c r="F14" s="5">
        <v>292.42035354499831</v>
      </c>
      <c r="G14" s="5">
        <v>274.32537701499979</v>
      </c>
      <c r="H14" s="5">
        <v>298.33823916999904</v>
      </c>
      <c r="I14" s="5">
        <v>293.13881834499927</v>
      </c>
      <c r="J14" s="5">
        <v>294.46799972999941</v>
      </c>
      <c r="K14" s="5">
        <v>247.89627320499795</v>
      </c>
      <c r="L14" s="5">
        <v>265.39441986000003</v>
      </c>
      <c r="M14" s="5">
        <v>276.79993413500085</v>
      </c>
      <c r="N14" s="5">
        <v>301.54710498499941</v>
      </c>
      <c r="O14" s="5">
        <v>293.64877848499833</v>
      </c>
      <c r="P14" s="5">
        <v>292.94002520500112</v>
      </c>
      <c r="Q14" s="5">
        <v>277.27415284999978</v>
      </c>
      <c r="R14" s="5">
        <v>299.27930969999954</v>
      </c>
      <c r="S14" s="5">
        <v>293.56421162499839</v>
      </c>
      <c r="T14" s="5">
        <v>292.66570949499948</v>
      </c>
      <c r="U14" s="5">
        <v>249.58549727999844</v>
      </c>
      <c r="V14" s="5">
        <v>265.65283693499839</v>
      </c>
      <c r="W14" s="5">
        <v>274.83840213500014</v>
      </c>
      <c r="X14" s="5">
        <v>297.74615131999872</v>
      </c>
    </row>
    <row r="15" spans="1:25">
      <c r="A15" s="54" t="s">
        <v>126</v>
      </c>
      <c r="B15" s="54" t="s">
        <v>174</v>
      </c>
      <c r="C15" s="54" t="s">
        <v>175</v>
      </c>
      <c r="D15" s="5">
        <v>0</v>
      </c>
      <c r="E15" s="5">
        <v>373.38696525000165</v>
      </c>
      <c r="F15" s="5">
        <v>366.64122614999951</v>
      </c>
      <c r="G15" s="5">
        <v>363.20167304999956</v>
      </c>
      <c r="H15" s="5">
        <v>382.31036189999975</v>
      </c>
      <c r="I15" s="5">
        <v>378.34231649999862</v>
      </c>
      <c r="J15" s="5">
        <v>379.06856384999998</v>
      </c>
      <c r="K15" s="5">
        <v>327.7737991500012</v>
      </c>
      <c r="L15" s="5">
        <v>340.79380934999887</v>
      </c>
      <c r="M15" s="5">
        <v>364.13009445000006</v>
      </c>
      <c r="N15" s="5">
        <v>380.15998485000057</v>
      </c>
      <c r="O15" s="5">
        <v>657.69967752558102</v>
      </c>
      <c r="P15" s="5">
        <v>2224.5406392951436</v>
      </c>
      <c r="Q15" s="5">
        <v>2200.3260523561221</v>
      </c>
      <c r="R15" s="5">
        <v>4465.1461481822071</v>
      </c>
      <c r="S15" s="5">
        <v>4421.4082838166778</v>
      </c>
      <c r="T15" s="5">
        <v>5837.8780336776426</v>
      </c>
      <c r="U15" s="5">
        <v>5118.8875238561159</v>
      </c>
      <c r="V15" s="5">
        <v>5302.5167688946567</v>
      </c>
      <c r="W15" s="5">
        <v>10000.787560421317</v>
      </c>
      <c r="X15" s="5">
        <v>10416.258127753925</v>
      </c>
    </row>
    <row r="16" spans="1:25">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126</v>
      </c>
      <c r="B18" s="54" t="s">
        <v>180</v>
      </c>
      <c r="C18" s="54" t="s">
        <v>181</v>
      </c>
      <c r="D18" s="5">
        <v>0</v>
      </c>
      <c r="E18" s="5">
        <v>0</v>
      </c>
      <c r="F18" s="5">
        <v>0</v>
      </c>
      <c r="G18" s="5">
        <v>0</v>
      </c>
      <c r="H18" s="5">
        <v>0</v>
      </c>
      <c r="I18" s="5">
        <v>0</v>
      </c>
      <c r="J18" s="5">
        <v>0</v>
      </c>
      <c r="K18" s="5">
        <v>0</v>
      </c>
      <c r="L18" s="5">
        <v>0</v>
      </c>
      <c r="M18" s="5">
        <v>0</v>
      </c>
      <c r="N18" s="5">
        <v>0</v>
      </c>
      <c r="O18" s="5">
        <v>1619.0436815999994</v>
      </c>
      <c r="P18" s="5">
        <v>1548.4246452000191</v>
      </c>
      <c r="Q18" s="5">
        <v>1494.5486538000036</v>
      </c>
      <c r="R18" s="5">
        <v>1555.4744022000057</v>
      </c>
      <c r="S18" s="5">
        <v>1573.4833955999973</v>
      </c>
      <c r="T18" s="5">
        <v>1618.2149303999981</v>
      </c>
      <c r="U18" s="5">
        <v>1492.7923830000054</v>
      </c>
      <c r="V18" s="5">
        <v>1520.3299368000057</v>
      </c>
      <c r="W18" s="5">
        <v>1525.5471779999982</v>
      </c>
      <c r="X18" s="5">
        <v>1521.5177877676554</v>
      </c>
    </row>
    <row r="19" spans="1:24">
      <c r="A19" s="54" t="s">
        <v>126</v>
      </c>
      <c r="B19" s="54" t="s">
        <v>182</v>
      </c>
      <c r="C19" s="54" t="s">
        <v>183</v>
      </c>
      <c r="D19" s="5">
        <v>0</v>
      </c>
      <c r="E19" s="5">
        <v>0</v>
      </c>
      <c r="F19" s="5">
        <v>0</v>
      </c>
      <c r="G19" s="5">
        <v>0</v>
      </c>
      <c r="H19" s="5">
        <v>0</v>
      </c>
      <c r="I19" s="5">
        <v>0</v>
      </c>
      <c r="J19" s="5">
        <v>0</v>
      </c>
      <c r="K19" s="5">
        <v>0</v>
      </c>
      <c r="L19" s="5">
        <v>0</v>
      </c>
      <c r="M19" s="5">
        <v>0</v>
      </c>
      <c r="N19" s="5">
        <v>0</v>
      </c>
      <c r="O19" s="5">
        <v>2581.4493119999993</v>
      </c>
      <c r="P19" s="5">
        <v>2485.9567079999847</v>
      </c>
      <c r="Q19" s="5">
        <v>2382.8886199999915</v>
      </c>
      <c r="R19" s="5">
        <v>2457.6795149999948</v>
      </c>
      <c r="S19" s="5">
        <v>2476.6367809999947</v>
      </c>
      <c r="T19" s="5">
        <v>2572.9517259999952</v>
      </c>
      <c r="U19" s="5">
        <v>2310.2304669999935</v>
      </c>
      <c r="V19" s="5">
        <v>2399.2400590000161</v>
      </c>
      <c r="W19" s="5">
        <v>2449.2743869999927</v>
      </c>
      <c r="X19" s="5">
        <v>2415.3012579999986</v>
      </c>
    </row>
    <row r="20" spans="1:24">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144</v>
      </c>
      <c r="B23" s="54" t="s">
        <v>190</v>
      </c>
      <c r="C23" s="54" t="s">
        <v>191</v>
      </c>
      <c r="D23" s="5">
        <v>0</v>
      </c>
      <c r="E23" s="5">
        <v>0</v>
      </c>
      <c r="F23" s="5">
        <v>0</v>
      </c>
      <c r="G23" s="5">
        <v>0</v>
      </c>
      <c r="H23" s="5">
        <v>101.67139931999991</v>
      </c>
      <c r="I23" s="5">
        <v>209.58066576000087</v>
      </c>
      <c r="J23" s="5">
        <v>323.88490236000069</v>
      </c>
      <c r="K23" s="5">
        <v>387.24736256000114</v>
      </c>
      <c r="L23" s="5">
        <v>501.17530019999998</v>
      </c>
      <c r="M23" s="5">
        <v>503.58636600000068</v>
      </c>
      <c r="N23" s="5">
        <v>500.48734860000076</v>
      </c>
      <c r="O23" s="5">
        <v>538.20740180000132</v>
      </c>
      <c r="P23" s="5">
        <v>513.30977920000225</v>
      </c>
      <c r="Q23" s="5">
        <v>500.36798899999701</v>
      </c>
      <c r="R23" s="5">
        <v>512.10223739999958</v>
      </c>
      <c r="S23" s="5">
        <v>522.01015200000086</v>
      </c>
      <c r="T23" s="5">
        <v>1022.8277056599978</v>
      </c>
      <c r="U23" s="5">
        <v>925.95313943999781</v>
      </c>
      <c r="V23" s="5">
        <v>952.1284898200048</v>
      </c>
      <c r="W23" s="5">
        <v>953.64952328265952</v>
      </c>
      <c r="X23" s="5">
        <v>945.00253454524068</v>
      </c>
    </row>
    <row r="24" spans="1:24">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144</v>
      </c>
      <c r="B27" s="54" t="s">
        <v>198</v>
      </c>
      <c r="C27" s="54" t="s">
        <v>199</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row>
    <row r="28" spans="1:24">
      <c r="A28" s="54" t="s">
        <v>145</v>
      </c>
      <c r="B28" s="54" t="s">
        <v>200</v>
      </c>
      <c r="C28" s="54" t="s">
        <v>201</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145</v>
      </c>
      <c r="B29" s="54" t="s">
        <v>202</v>
      </c>
      <c r="C29" s="54" t="s">
        <v>203</v>
      </c>
      <c r="D29" s="5">
        <v>0</v>
      </c>
      <c r="E29" s="5">
        <v>0</v>
      </c>
      <c r="F29" s="5">
        <v>0</v>
      </c>
      <c r="G29" s="5">
        <v>0</v>
      </c>
      <c r="H29" s="5">
        <v>0</v>
      </c>
      <c r="I29" s="5">
        <v>0</v>
      </c>
      <c r="J29" s="5">
        <v>0</v>
      </c>
      <c r="K29" s="5">
        <v>0</v>
      </c>
      <c r="L29" s="5">
        <v>0</v>
      </c>
      <c r="M29" s="5">
        <v>0</v>
      </c>
      <c r="N29" s="5">
        <v>0</v>
      </c>
      <c r="O29" s="5">
        <v>59.842259764804339</v>
      </c>
      <c r="P29" s="5">
        <v>56.951889900582245</v>
      </c>
      <c r="Q29" s="5">
        <v>57.595760514874783</v>
      </c>
      <c r="R29" s="5">
        <v>2132.9132973403352</v>
      </c>
      <c r="S29" s="5">
        <v>2621.8521299999948</v>
      </c>
      <c r="T29" s="5">
        <v>2619.4656779999887</v>
      </c>
      <c r="U29" s="5">
        <v>2433.4952379999968</v>
      </c>
      <c r="V29" s="5">
        <v>2469.60799800001</v>
      </c>
      <c r="W29" s="5">
        <v>2450.6219639999986</v>
      </c>
      <c r="X29" s="5">
        <v>2499.5564344149161</v>
      </c>
    </row>
    <row r="30" spans="1:24">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145</v>
      </c>
      <c r="B34" s="54" t="s">
        <v>212</v>
      </c>
      <c r="C34" s="54" t="s">
        <v>213</v>
      </c>
      <c r="D34" s="5">
        <v>0</v>
      </c>
      <c r="E34" s="5">
        <v>0</v>
      </c>
      <c r="F34" s="5">
        <v>0</v>
      </c>
      <c r="G34" s="5">
        <v>0</v>
      </c>
      <c r="H34" s="5">
        <v>0</v>
      </c>
      <c r="I34" s="5">
        <v>0</v>
      </c>
      <c r="J34" s="5">
        <v>0</v>
      </c>
      <c r="K34" s="5">
        <v>0</v>
      </c>
      <c r="L34" s="5">
        <v>0</v>
      </c>
      <c r="M34" s="5">
        <v>0</v>
      </c>
      <c r="N34" s="5">
        <v>0</v>
      </c>
      <c r="O34" s="5">
        <v>305.94019380060496</v>
      </c>
      <c r="P34" s="5">
        <v>289.24243683993706</v>
      </c>
      <c r="Q34" s="5">
        <v>300.41993237280707</v>
      </c>
      <c r="R34" s="5">
        <v>299.04259795770531</v>
      </c>
      <c r="S34" s="5">
        <v>306.63679413056752</v>
      </c>
      <c r="T34" s="5">
        <v>307.0842495793205</v>
      </c>
      <c r="U34" s="5">
        <v>285.01075992421733</v>
      </c>
      <c r="V34" s="5">
        <v>292.31952695722219</v>
      </c>
      <c r="W34" s="5">
        <v>292.24794032750168</v>
      </c>
      <c r="X34" s="5">
        <v>299.85350538149351</v>
      </c>
    </row>
    <row r="35" spans="1:24">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146</v>
      </c>
      <c r="B38" s="54" t="s">
        <v>220</v>
      </c>
      <c r="C38" s="54" t="s">
        <v>221</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0" t="s">
        <v>227</v>
      </c>
      <c r="B40" s="100"/>
      <c r="C40" s="86"/>
      <c r="D40" s="55">
        <v>0</v>
      </c>
      <c r="E40" s="55">
        <v>2062.538966645001</v>
      </c>
      <c r="F40" s="55">
        <v>2050.8879994000026</v>
      </c>
      <c r="G40" s="55">
        <v>2014.0578165650015</v>
      </c>
      <c r="H40" s="55">
        <v>2193.4712723799976</v>
      </c>
      <c r="I40" s="55">
        <v>2297.1529583899978</v>
      </c>
      <c r="J40" s="55">
        <v>4374.5490532556842</v>
      </c>
      <c r="K40" s="55">
        <v>3761.3337220075259</v>
      </c>
      <c r="L40" s="55">
        <v>4818.4812074279653</v>
      </c>
      <c r="M40" s="55">
        <v>4919.1971850202954</v>
      </c>
      <c r="N40" s="55">
        <v>5160.7527284116422</v>
      </c>
      <c r="O40" s="55">
        <v>12806.32101216089</v>
      </c>
      <c r="P40" s="55">
        <v>14114.269389209418</v>
      </c>
      <c r="Q40" s="55">
        <v>13856.085185051648</v>
      </c>
      <c r="R40" s="55">
        <v>26328.554065061824</v>
      </c>
      <c r="S40" s="55">
        <v>26824.821274429913</v>
      </c>
      <c r="T40" s="55">
        <v>28527.016679782879</v>
      </c>
      <c r="U40" s="55">
        <v>25047.221682017393</v>
      </c>
      <c r="V40" s="55">
        <v>26664.386476867261</v>
      </c>
      <c r="W40" s="55">
        <v>33226.312282942818</v>
      </c>
      <c r="X40" s="55">
        <v>34504.563975423429</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118</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139</v>
      </c>
      <c r="B43" s="53" t="s">
        <v>152</v>
      </c>
      <c r="C43" s="53" t="s">
        <v>153</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143</v>
      </c>
      <c r="B44" s="54" t="s">
        <v>154</v>
      </c>
      <c r="C44" s="54" t="s">
        <v>155</v>
      </c>
      <c r="D44" s="5">
        <v>0</v>
      </c>
      <c r="E44" s="5">
        <v>0</v>
      </c>
      <c r="F44" s="5">
        <v>0</v>
      </c>
      <c r="G44" s="5">
        <v>0</v>
      </c>
      <c r="H44" s="5">
        <v>329.32496696131022</v>
      </c>
      <c r="I44" s="5">
        <v>2497.4239040223588</v>
      </c>
      <c r="J44" s="5">
        <v>3327.4280992181898</v>
      </c>
      <c r="K44" s="5">
        <v>2970.9186024910427</v>
      </c>
      <c r="L44" s="5">
        <v>3120.8287412600575</v>
      </c>
      <c r="M44" s="5">
        <v>3068.9619464754464</v>
      </c>
      <c r="N44" s="5">
        <v>3044.267745698829</v>
      </c>
      <c r="O44" s="5">
        <v>3037.8709660455647</v>
      </c>
      <c r="P44" s="5">
        <v>2745.5400031498129</v>
      </c>
      <c r="Q44" s="5">
        <v>2853.4976721876183</v>
      </c>
      <c r="R44" s="5">
        <v>3031.1042495452816</v>
      </c>
      <c r="S44" s="5">
        <v>5243.7348772285204</v>
      </c>
      <c r="T44" s="5">
        <v>7761.159056218361</v>
      </c>
      <c r="U44" s="5">
        <v>7155.5236014805578</v>
      </c>
      <c r="V44" s="5">
        <v>7684.8664227026138</v>
      </c>
      <c r="W44" s="5">
        <v>7538.0383950071973</v>
      </c>
      <c r="X44" s="5">
        <v>7416.8515922299639</v>
      </c>
    </row>
    <row r="45" spans="1:24">
      <c r="A45" s="54" t="s">
        <v>143</v>
      </c>
      <c r="B45" s="54" t="s">
        <v>156</v>
      </c>
      <c r="C45" s="54" t="s">
        <v>157</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143</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143</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3565.1491657840429</v>
      </c>
      <c r="S47" s="5">
        <v>3681.045041478797</v>
      </c>
      <c r="T47" s="5">
        <v>3557.9293665980417</v>
      </c>
      <c r="U47" s="5">
        <v>3503.6835668616868</v>
      </c>
      <c r="V47" s="5">
        <v>3462.4613356164946</v>
      </c>
      <c r="W47" s="5">
        <v>3513.6235475881167</v>
      </c>
      <c r="X47" s="5">
        <v>3663.5256397666035</v>
      </c>
    </row>
    <row r="48" spans="1:24">
      <c r="A48" s="54" t="s">
        <v>143</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143</v>
      </c>
      <c r="B49" s="54" t="s">
        <v>164</v>
      </c>
      <c r="C49" s="54" t="s">
        <v>165</v>
      </c>
      <c r="D49" s="5">
        <v>0</v>
      </c>
      <c r="E49" s="5">
        <v>0</v>
      </c>
      <c r="F49" s="5">
        <v>0</v>
      </c>
      <c r="G49" s="5">
        <v>0</v>
      </c>
      <c r="H49" s="5">
        <v>0</v>
      </c>
      <c r="I49" s="5">
        <v>0</v>
      </c>
      <c r="J49" s="5">
        <v>0</v>
      </c>
      <c r="K49" s="5">
        <v>2669.7744850628442</v>
      </c>
      <c r="L49" s="5">
        <v>2687.0136787683291</v>
      </c>
      <c r="M49" s="5">
        <v>2546.012713157128</v>
      </c>
      <c r="N49" s="5">
        <v>2554.1776098416976</v>
      </c>
      <c r="O49" s="5">
        <v>2512.1712923529863</v>
      </c>
      <c r="P49" s="5">
        <v>2427.1139347588196</v>
      </c>
      <c r="Q49" s="5">
        <v>3265.6277992262881</v>
      </c>
      <c r="R49" s="5">
        <v>3148.8639115934525</v>
      </c>
      <c r="S49" s="5">
        <v>3368.3764518900184</v>
      </c>
      <c r="T49" s="5">
        <v>3193.4940826468037</v>
      </c>
      <c r="U49" s="5">
        <v>3324.5050294304483</v>
      </c>
      <c r="V49" s="5">
        <v>3344.2452894861503</v>
      </c>
      <c r="W49" s="5">
        <v>3201.6707481478547</v>
      </c>
      <c r="X49" s="5">
        <v>3149.4437548232449</v>
      </c>
    </row>
    <row r="50" spans="1:24">
      <c r="A50" s="54" t="s">
        <v>143</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879.50221743928694</v>
      </c>
      <c r="S50" s="5">
        <v>927.80098217262832</v>
      </c>
      <c r="T50" s="5">
        <v>847.51098060766378</v>
      </c>
      <c r="U50" s="5">
        <v>884.00348255747531</v>
      </c>
      <c r="V50" s="5">
        <v>901.19305072081261</v>
      </c>
      <c r="W50" s="5">
        <v>892.57434219213565</v>
      </c>
      <c r="X50" s="5">
        <v>833.64636383440939</v>
      </c>
    </row>
    <row r="51" spans="1:24">
      <c r="A51" s="54" t="s">
        <v>143</v>
      </c>
      <c r="B51" s="54" t="s">
        <v>168</v>
      </c>
      <c r="C51" s="54" t="s">
        <v>169</v>
      </c>
      <c r="D51" s="5">
        <v>0</v>
      </c>
      <c r="E51" s="5">
        <v>1818.5556980000044</v>
      </c>
      <c r="F51" s="5">
        <v>1810.1897495000148</v>
      </c>
      <c r="G51" s="5">
        <v>1769.976274361836</v>
      </c>
      <c r="H51" s="5">
        <v>1822.1126089999989</v>
      </c>
      <c r="I51" s="5">
        <v>1953.2279612499935</v>
      </c>
      <c r="J51" s="5">
        <v>1812.7904754527704</v>
      </c>
      <c r="K51" s="5">
        <v>4068.5281815867429</v>
      </c>
      <c r="L51" s="5">
        <v>5151.9540921780754</v>
      </c>
      <c r="M51" s="5">
        <v>5101.9723101563113</v>
      </c>
      <c r="N51" s="5">
        <v>4877.8699784964037</v>
      </c>
      <c r="O51" s="5">
        <v>4989.1939147794556</v>
      </c>
      <c r="P51" s="5">
        <v>4988.1252386757233</v>
      </c>
      <c r="Q51" s="5">
        <v>4920.2070251289761</v>
      </c>
      <c r="R51" s="5">
        <v>5061.2670038503675</v>
      </c>
      <c r="S51" s="5">
        <v>8008.3059208266159</v>
      </c>
      <c r="T51" s="5">
        <v>11732.806274098955</v>
      </c>
      <c r="U51" s="5">
        <v>12297.462639499725</v>
      </c>
      <c r="V51" s="5">
        <v>11923.600969753184</v>
      </c>
      <c r="W51" s="5">
        <v>11815.905603898149</v>
      </c>
      <c r="X51" s="5">
        <v>11040.470219210662</v>
      </c>
    </row>
    <row r="52" spans="1:24">
      <c r="A52" s="54" t="s">
        <v>126</v>
      </c>
      <c r="B52" s="54" t="s">
        <v>170</v>
      </c>
      <c r="C52" s="54" t="s">
        <v>171</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126</v>
      </c>
      <c r="B53" s="54" t="s">
        <v>172</v>
      </c>
      <c r="C53" s="54" t="s">
        <v>173</v>
      </c>
      <c r="D53" s="5">
        <v>0</v>
      </c>
      <c r="E53" s="5">
        <v>0</v>
      </c>
      <c r="F53" s="5">
        <v>0</v>
      </c>
      <c r="G53" s="5">
        <v>0</v>
      </c>
      <c r="H53" s="5">
        <v>0</v>
      </c>
      <c r="I53" s="5">
        <v>0</v>
      </c>
      <c r="J53" s="5">
        <v>0</v>
      </c>
      <c r="K53" s="5">
        <v>0</v>
      </c>
      <c r="L53" s="5">
        <v>0</v>
      </c>
      <c r="M53" s="5">
        <v>0</v>
      </c>
      <c r="N53" s="5">
        <v>0</v>
      </c>
      <c r="O53" s="5">
        <v>1330.5418256911132</v>
      </c>
      <c r="P53" s="5">
        <v>1270.6246665452479</v>
      </c>
      <c r="Q53" s="5">
        <v>1346.5466227917839</v>
      </c>
      <c r="R53" s="5">
        <v>8078.2222964925422</v>
      </c>
      <c r="S53" s="5">
        <v>8205.1536811437927</v>
      </c>
      <c r="T53" s="5">
        <v>11545.46359391136</v>
      </c>
      <c r="U53" s="5">
        <v>13231.254624219624</v>
      </c>
      <c r="V53" s="5">
        <v>12208.382312054335</v>
      </c>
      <c r="W53" s="5">
        <v>12022.900808116688</v>
      </c>
      <c r="X53" s="5">
        <v>10970.500593686331</v>
      </c>
    </row>
    <row r="54" spans="1:24">
      <c r="A54" s="54" t="s">
        <v>126</v>
      </c>
      <c r="B54" s="54" t="s">
        <v>174</v>
      </c>
      <c r="C54" s="54" t="s">
        <v>175</v>
      </c>
      <c r="D54" s="5">
        <v>0</v>
      </c>
      <c r="E54" s="5">
        <v>0</v>
      </c>
      <c r="F54" s="5">
        <v>0</v>
      </c>
      <c r="G54" s="5">
        <v>0</v>
      </c>
      <c r="H54" s="5">
        <v>0</v>
      </c>
      <c r="I54" s="5">
        <v>0</v>
      </c>
      <c r="J54" s="5">
        <v>0</v>
      </c>
      <c r="K54" s="5">
        <v>0</v>
      </c>
      <c r="L54" s="5">
        <v>0</v>
      </c>
      <c r="M54" s="5">
        <v>0</v>
      </c>
      <c r="N54" s="5">
        <v>0</v>
      </c>
      <c r="O54" s="5">
        <v>2469.629419580845</v>
      </c>
      <c r="P54" s="5">
        <v>2532.0898093720693</v>
      </c>
      <c r="Q54" s="5">
        <v>2567.8870550968095</v>
      </c>
      <c r="R54" s="5">
        <v>3912.3790205902151</v>
      </c>
      <c r="S54" s="5">
        <v>3916.4291495406505</v>
      </c>
      <c r="T54" s="5">
        <v>3747.4567696272989</v>
      </c>
      <c r="U54" s="5">
        <v>4135.7313071611006</v>
      </c>
      <c r="V54" s="5">
        <v>3763.7755742351537</v>
      </c>
      <c r="W54" s="5">
        <v>3751.0148788928946</v>
      </c>
      <c r="X54" s="5">
        <v>3537.8119340362928</v>
      </c>
    </row>
    <row r="55" spans="1:24">
      <c r="A55" s="54" t="s">
        <v>126</v>
      </c>
      <c r="B55" s="54" t="s">
        <v>176</v>
      </c>
      <c r="C55" s="54" t="s">
        <v>177</v>
      </c>
      <c r="D55" s="5">
        <v>0</v>
      </c>
      <c r="E55" s="5">
        <v>788.39613344000429</v>
      </c>
      <c r="F55" s="5">
        <v>818.43713615300328</v>
      </c>
      <c r="G55" s="5">
        <v>834.76198173771559</v>
      </c>
      <c r="H55" s="5">
        <v>851.14869966100434</v>
      </c>
      <c r="I55" s="5">
        <v>767.05242132549745</v>
      </c>
      <c r="J55" s="5">
        <v>780.74382374665583</v>
      </c>
      <c r="K55" s="5">
        <v>808.82634516896087</v>
      </c>
      <c r="L55" s="5">
        <v>760.1432995055028</v>
      </c>
      <c r="M55" s="5">
        <v>815.96297280700173</v>
      </c>
      <c r="N55" s="5">
        <v>851.88850514599983</v>
      </c>
      <c r="O55" s="5">
        <v>752.289303628992</v>
      </c>
      <c r="P55" s="5">
        <v>792.28379166611751</v>
      </c>
      <c r="Q55" s="5">
        <v>814.24402236568289</v>
      </c>
      <c r="R55" s="5">
        <v>830.83835885232884</v>
      </c>
      <c r="S55" s="5">
        <v>753.43215310193136</v>
      </c>
      <c r="T55" s="5">
        <v>764.28916964123789</v>
      </c>
      <c r="U55" s="5">
        <v>806.5684784426295</v>
      </c>
      <c r="V55" s="5">
        <v>761.4065628179967</v>
      </c>
      <c r="W55" s="5">
        <v>788.64365731849205</v>
      </c>
      <c r="X55" s="5">
        <v>822.43819070367397</v>
      </c>
    </row>
    <row r="56" spans="1:24">
      <c r="A56" s="54" t="s">
        <v>126</v>
      </c>
      <c r="B56" s="54" t="s">
        <v>178</v>
      </c>
      <c r="C56" s="54" t="s">
        <v>179</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126</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126</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126</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126</v>
      </c>
      <c r="B60" s="54" t="s">
        <v>186</v>
      </c>
      <c r="C60" s="54" t="s">
        <v>187</v>
      </c>
      <c r="D60" s="5">
        <v>0</v>
      </c>
      <c r="E60" s="5">
        <v>0</v>
      </c>
      <c r="F60" s="5">
        <v>0</v>
      </c>
      <c r="G60" s="5">
        <v>0</v>
      </c>
      <c r="H60" s="5">
        <v>0</v>
      </c>
      <c r="I60" s="5">
        <v>0</v>
      </c>
      <c r="J60" s="5">
        <v>0</v>
      </c>
      <c r="K60" s="5">
        <v>0</v>
      </c>
      <c r="L60" s="5">
        <v>0</v>
      </c>
      <c r="M60" s="5">
        <v>0</v>
      </c>
      <c r="N60" s="5">
        <v>0</v>
      </c>
      <c r="O60" s="5">
        <v>293.16895322424847</v>
      </c>
      <c r="P60" s="5">
        <v>908.52343965229284</v>
      </c>
      <c r="Q60" s="5">
        <v>917.33059548329334</v>
      </c>
      <c r="R60" s="5">
        <v>954.6117431032485</v>
      </c>
      <c r="S60" s="5">
        <v>915.83154834316144</v>
      </c>
      <c r="T60" s="5">
        <v>845.83177318052105</v>
      </c>
      <c r="U60" s="5">
        <v>899.31737685402186</v>
      </c>
      <c r="V60" s="5">
        <v>870.7090005017576</v>
      </c>
      <c r="W60" s="5">
        <v>877.18893361078153</v>
      </c>
      <c r="X60" s="5">
        <v>934.11974524039351</v>
      </c>
    </row>
    <row r="61" spans="1:24">
      <c r="A61" s="54" t="s">
        <v>144</v>
      </c>
      <c r="B61" s="54" t="s">
        <v>188</v>
      </c>
      <c r="C61" s="54" t="s">
        <v>189</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144</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144</v>
      </c>
      <c r="B63" s="54" t="s">
        <v>192</v>
      </c>
      <c r="C63" s="54" t="s">
        <v>193</v>
      </c>
      <c r="D63" s="5">
        <v>0</v>
      </c>
      <c r="E63" s="5">
        <v>651.47697103767143</v>
      </c>
      <c r="F63" s="5">
        <v>627.31197226986421</v>
      </c>
      <c r="G63" s="5">
        <v>660.72639406387646</v>
      </c>
      <c r="H63" s="5">
        <v>686.07227807122558</v>
      </c>
      <c r="I63" s="5">
        <v>659.21321867759241</v>
      </c>
      <c r="J63" s="5">
        <v>819.95914524377156</v>
      </c>
      <c r="K63" s="5">
        <v>989.4712956189436</v>
      </c>
      <c r="L63" s="5">
        <v>1419.6276244349592</v>
      </c>
      <c r="M63" s="5">
        <v>1390.4984260181905</v>
      </c>
      <c r="N63" s="5">
        <v>1556.8850421421164</v>
      </c>
      <c r="O63" s="5">
        <v>1337.4468276812013</v>
      </c>
      <c r="P63" s="5">
        <v>1359.3353102546473</v>
      </c>
      <c r="Q63" s="5">
        <v>1362.9630807196029</v>
      </c>
      <c r="R63" s="5">
        <v>2316.6566361509767</v>
      </c>
      <c r="S63" s="5">
        <v>2304.8040097266244</v>
      </c>
      <c r="T63" s="5">
        <v>2203.14697906724</v>
      </c>
      <c r="U63" s="5">
        <v>2398.2125823671518</v>
      </c>
      <c r="V63" s="5">
        <v>2780.0341778731304</v>
      </c>
      <c r="W63" s="5">
        <v>4281.6639900826158</v>
      </c>
      <c r="X63" s="5">
        <v>4750.3742916486717</v>
      </c>
    </row>
    <row r="64" spans="1:24">
      <c r="A64" s="54" t="s">
        <v>144</v>
      </c>
      <c r="B64" s="54" t="s">
        <v>194</v>
      </c>
      <c r="C64" s="54" t="s">
        <v>195</v>
      </c>
      <c r="D64" s="5">
        <v>0</v>
      </c>
      <c r="E64" s="5">
        <v>452.43967748613295</v>
      </c>
      <c r="F64" s="5">
        <v>459.57388593341938</v>
      </c>
      <c r="G64" s="5">
        <v>480.94049963154458</v>
      </c>
      <c r="H64" s="5">
        <v>500.24765035590332</v>
      </c>
      <c r="I64" s="5">
        <v>484.06904265327393</v>
      </c>
      <c r="J64" s="5">
        <v>426.22965683713687</v>
      </c>
      <c r="K64" s="5">
        <v>447.83287386239869</v>
      </c>
      <c r="L64" s="5">
        <v>473.98967461489104</v>
      </c>
      <c r="M64" s="5">
        <v>457.3000964898543</v>
      </c>
      <c r="N64" s="5">
        <v>536.38048169590877</v>
      </c>
      <c r="O64" s="5">
        <v>437.04290179217031</v>
      </c>
      <c r="P64" s="5">
        <v>445.82425918913219</v>
      </c>
      <c r="Q64" s="5">
        <v>475.87354956052042</v>
      </c>
      <c r="R64" s="5">
        <v>499.08496839475572</v>
      </c>
      <c r="S64" s="5">
        <v>494.31917327112745</v>
      </c>
      <c r="T64" s="5">
        <v>2223.1032763024123</v>
      </c>
      <c r="U64" s="5">
        <v>2323.6479111873678</v>
      </c>
      <c r="V64" s="5">
        <v>3294.505074201657</v>
      </c>
      <c r="W64" s="5">
        <v>3126.4403820300622</v>
      </c>
      <c r="X64" s="5">
        <v>3582.1880376319732</v>
      </c>
    </row>
    <row r="65" spans="1:24">
      <c r="A65" s="54" t="s">
        <v>144</v>
      </c>
      <c r="B65" s="54" t="s">
        <v>196</v>
      </c>
      <c r="C65" s="54" t="s">
        <v>197</v>
      </c>
      <c r="D65" s="5">
        <v>0</v>
      </c>
      <c r="E65" s="5">
        <v>0</v>
      </c>
      <c r="F65" s="5">
        <v>0</v>
      </c>
      <c r="G65" s="5">
        <v>0</v>
      </c>
      <c r="H65" s="5">
        <v>0</v>
      </c>
      <c r="I65" s="5">
        <v>0</v>
      </c>
      <c r="J65" s="5">
        <v>0</v>
      </c>
      <c r="K65" s="5">
        <v>12.714427665425555</v>
      </c>
      <c r="L65" s="5">
        <v>12.599653575529468</v>
      </c>
      <c r="M65" s="5">
        <v>12.494518336597185</v>
      </c>
      <c r="N65" s="5">
        <v>14.336607405408429</v>
      </c>
      <c r="O65" s="5">
        <v>12.739897604239085</v>
      </c>
      <c r="P65" s="5">
        <v>12.03727399351283</v>
      </c>
      <c r="Q65" s="5">
        <v>13.122533291702167</v>
      </c>
      <c r="R65" s="5">
        <v>13.181263987622474</v>
      </c>
      <c r="S65" s="5">
        <v>12.482216533609568</v>
      </c>
      <c r="T65" s="5">
        <v>12.744170845858608</v>
      </c>
      <c r="U65" s="5">
        <v>12.918471310675361</v>
      </c>
      <c r="V65" s="5">
        <v>12.621151936664257</v>
      </c>
      <c r="W65" s="5">
        <v>12.449525913588102</v>
      </c>
      <c r="X65" s="5">
        <v>14.260859479254288</v>
      </c>
    </row>
    <row r="66" spans="1:24">
      <c r="A66" s="54" t="s">
        <v>144</v>
      </c>
      <c r="B66" s="54" t="s">
        <v>198</v>
      </c>
      <c r="C66" s="54" t="s">
        <v>199</v>
      </c>
      <c r="D66" s="5">
        <v>0</v>
      </c>
      <c r="E66" s="5">
        <v>0</v>
      </c>
      <c r="F66" s="5">
        <v>0</v>
      </c>
      <c r="G66" s="5">
        <v>0</v>
      </c>
      <c r="H66" s="5">
        <v>0</v>
      </c>
      <c r="I66" s="5">
        <v>0</v>
      </c>
      <c r="J66" s="5">
        <v>0</v>
      </c>
      <c r="K66" s="5">
        <v>246.78141568676909</v>
      </c>
      <c r="L66" s="5">
        <v>244.50980987716665</v>
      </c>
      <c r="M66" s="5">
        <v>236.21406017037754</v>
      </c>
      <c r="N66" s="5">
        <v>260.30835335107514</v>
      </c>
      <c r="O66" s="5">
        <v>246.20535972874501</v>
      </c>
      <c r="P66" s="5">
        <v>239.11614836749848</v>
      </c>
      <c r="Q66" s="5">
        <v>231.50378753114421</v>
      </c>
      <c r="R66" s="5">
        <v>252.05547924361122</v>
      </c>
      <c r="S66" s="5">
        <v>250.33684392142004</v>
      </c>
      <c r="T66" s="5">
        <v>1108.9335040954315</v>
      </c>
      <c r="U66" s="5">
        <v>1128.7541669047162</v>
      </c>
      <c r="V66" s="5">
        <v>1091.4674885379798</v>
      </c>
      <c r="W66" s="5">
        <v>1016.8783863427934</v>
      </c>
      <c r="X66" s="5">
        <v>1106.707540728291</v>
      </c>
    </row>
    <row r="67" spans="1:24">
      <c r="A67" s="54" t="s">
        <v>145</v>
      </c>
      <c r="B67" s="54" t="s">
        <v>200</v>
      </c>
      <c r="C67" s="54" t="s">
        <v>201</v>
      </c>
      <c r="D67" s="5">
        <v>0</v>
      </c>
      <c r="E67" s="5">
        <v>0</v>
      </c>
      <c r="F67" s="5">
        <v>0</v>
      </c>
      <c r="G67" s="5">
        <v>0</v>
      </c>
      <c r="H67" s="5">
        <v>0</v>
      </c>
      <c r="I67" s="5">
        <v>0</v>
      </c>
      <c r="J67" s="5">
        <v>0</v>
      </c>
      <c r="K67" s="5">
        <v>0</v>
      </c>
      <c r="L67" s="5">
        <v>0</v>
      </c>
      <c r="M67" s="5">
        <v>0</v>
      </c>
      <c r="N67" s="5">
        <v>0</v>
      </c>
      <c r="O67" s="5">
        <v>45.420298379298707</v>
      </c>
      <c r="P67" s="5">
        <v>46.962456957123528</v>
      </c>
      <c r="Q67" s="5">
        <v>47.938394765478712</v>
      </c>
      <c r="R67" s="5">
        <v>175.79699207825922</v>
      </c>
      <c r="S67" s="5">
        <v>176.59413706278599</v>
      </c>
      <c r="T67" s="5">
        <v>1658.1933722554973</v>
      </c>
      <c r="U67" s="5">
        <v>1780.2331286743297</v>
      </c>
      <c r="V67" s="5">
        <v>2677.8845819113403</v>
      </c>
      <c r="W67" s="5">
        <v>2459.3352318140305</v>
      </c>
      <c r="X67" s="5">
        <v>2797.1803447278317</v>
      </c>
    </row>
    <row r="68" spans="1:24">
      <c r="A68" s="54" t="s">
        <v>145</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145</v>
      </c>
      <c r="B69" s="54" t="s">
        <v>204</v>
      </c>
      <c r="C69" s="54" t="s">
        <v>205</v>
      </c>
      <c r="D69" s="5">
        <v>0</v>
      </c>
      <c r="E69" s="5">
        <v>0</v>
      </c>
      <c r="F69" s="5">
        <v>0</v>
      </c>
      <c r="G69" s="5">
        <v>0</v>
      </c>
      <c r="H69" s="5">
        <v>0</v>
      </c>
      <c r="I69" s="5">
        <v>0</v>
      </c>
      <c r="J69" s="5">
        <v>0</v>
      </c>
      <c r="K69" s="5">
        <v>0</v>
      </c>
      <c r="L69" s="5">
        <v>0</v>
      </c>
      <c r="M69" s="5">
        <v>0</v>
      </c>
      <c r="N69" s="5">
        <v>0</v>
      </c>
      <c r="O69" s="5">
        <v>2730.920215521026</v>
      </c>
      <c r="P69" s="5">
        <v>2763.3030690066871</v>
      </c>
      <c r="Q69" s="5">
        <v>2826.9472119489005</v>
      </c>
      <c r="R69" s="5">
        <v>3063.7417911478656</v>
      </c>
      <c r="S69" s="5">
        <v>2987.7996514962306</v>
      </c>
      <c r="T69" s="5">
        <v>3514.3411368627417</v>
      </c>
      <c r="U69" s="5">
        <v>3719.0942394634762</v>
      </c>
      <c r="V69" s="5">
        <v>4002.0493740607012</v>
      </c>
      <c r="W69" s="5">
        <v>3842.5769530696944</v>
      </c>
      <c r="X69" s="5">
        <v>4066.7908826720222</v>
      </c>
    </row>
    <row r="70" spans="1:24">
      <c r="A70" s="54" t="s">
        <v>145</v>
      </c>
      <c r="B70" s="54" t="s">
        <v>206</v>
      </c>
      <c r="C70" s="54" t="s">
        <v>207</v>
      </c>
      <c r="D70" s="5">
        <v>0</v>
      </c>
      <c r="E70" s="5">
        <v>0</v>
      </c>
      <c r="F70" s="5">
        <v>0</v>
      </c>
      <c r="G70" s="5">
        <v>0</v>
      </c>
      <c r="H70" s="5">
        <v>0</v>
      </c>
      <c r="I70" s="5">
        <v>0</v>
      </c>
      <c r="J70" s="5">
        <v>0</v>
      </c>
      <c r="K70" s="5">
        <v>0</v>
      </c>
      <c r="L70" s="5">
        <v>0</v>
      </c>
      <c r="M70" s="5">
        <v>0</v>
      </c>
      <c r="N70" s="5">
        <v>0</v>
      </c>
      <c r="O70" s="5">
        <v>0</v>
      </c>
      <c r="P70" s="5">
        <v>0</v>
      </c>
      <c r="Q70" s="5">
        <v>0</v>
      </c>
      <c r="R70" s="5">
        <v>0</v>
      </c>
      <c r="S70" s="5">
        <v>1176.9465477771726</v>
      </c>
      <c r="T70" s="5">
        <v>1008.9218843806694</v>
      </c>
      <c r="U70" s="5">
        <v>1129.4952633628559</v>
      </c>
      <c r="V70" s="5">
        <v>1152.1398325986436</v>
      </c>
      <c r="W70" s="5">
        <v>1017.4585814528009</v>
      </c>
      <c r="X70" s="5">
        <v>1201.7887051961177</v>
      </c>
    </row>
    <row r="71" spans="1:24">
      <c r="A71" s="54" t="s">
        <v>145</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145</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145</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145</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145</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146</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146</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146</v>
      </c>
      <c r="B78" s="54" t="s">
        <v>222</v>
      </c>
      <c r="C78" s="54" t="s">
        <v>223</v>
      </c>
      <c r="D78" s="5">
        <v>0</v>
      </c>
      <c r="E78" s="5">
        <v>0</v>
      </c>
      <c r="F78" s="5">
        <v>0</v>
      </c>
      <c r="G78" s="5">
        <v>0</v>
      </c>
      <c r="H78" s="5">
        <v>0</v>
      </c>
      <c r="I78" s="5">
        <v>0</v>
      </c>
      <c r="J78" s="5">
        <v>453.76517039352609</v>
      </c>
      <c r="K78" s="5">
        <v>448.83549758654186</v>
      </c>
      <c r="L78" s="5">
        <v>447.8831739759238</v>
      </c>
      <c r="M78" s="5">
        <v>447.16437673452413</v>
      </c>
      <c r="N78" s="5">
        <v>428.38998516673848</v>
      </c>
      <c r="O78" s="5">
        <v>4001.1609363733696</v>
      </c>
      <c r="P78" s="5">
        <v>3911.0147249913457</v>
      </c>
      <c r="Q78" s="5">
        <v>4192.3141168383609</v>
      </c>
      <c r="R78" s="5">
        <v>4372.7418889547353</v>
      </c>
      <c r="S78" s="5">
        <v>4494.2631287251152</v>
      </c>
      <c r="T78" s="5">
        <v>5303.2760183387109</v>
      </c>
      <c r="U78" s="5">
        <v>5648.6423234824306</v>
      </c>
      <c r="V78" s="5">
        <v>5535.0052466454044</v>
      </c>
      <c r="W78" s="5">
        <v>5274.7605210519796</v>
      </c>
      <c r="X78" s="5">
        <v>5530.6985765124291</v>
      </c>
    </row>
    <row r="79" spans="1:24">
      <c r="A79" s="100" t="s">
        <v>227</v>
      </c>
      <c r="B79" s="100"/>
      <c r="C79" s="86"/>
      <c r="D79" s="55">
        <v>0</v>
      </c>
      <c r="E79" s="55">
        <v>3710.8684799638131</v>
      </c>
      <c r="F79" s="55">
        <v>3715.5127438563018</v>
      </c>
      <c r="G79" s="55">
        <v>3746.4051497949727</v>
      </c>
      <c r="H79" s="55">
        <v>4188.9062040494427</v>
      </c>
      <c r="I79" s="55">
        <v>6360.9865479287164</v>
      </c>
      <c r="J79" s="55">
        <v>7620.9163708920505</v>
      </c>
      <c r="K79" s="55">
        <v>12663.68312472967</v>
      </c>
      <c r="L79" s="55">
        <v>14318.549748190435</v>
      </c>
      <c r="M79" s="55">
        <v>14076.581420345432</v>
      </c>
      <c r="N79" s="55">
        <v>14124.504308944179</v>
      </c>
      <c r="O79" s="55">
        <v>24195.802112383259</v>
      </c>
      <c r="P79" s="55">
        <v>24441.894126580031</v>
      </c>
      <c r="Q79" s="55">
        <v>25836.003466936163</v>
      </c>
      <c r="R79" s="55">
        <v>40155.19698720859</v>
      </c>
      <c r="S79" s="55">
        <v>46917.655514240192</v>
      </c>
      <c r="T79" s="55">
        <v>61028.601408678805</v>
      </c>
      <c r="U79" s="55">
        <v>64379.048193260271</v>
      </c>
      <c r="V79" s="55">
        <v>65466.347445654021</v>
      </c>
      <c r="W79" s="55">
        <v>65433.12448652988</v>
      </c>
      <c r="X79" s="55">
        <v>65418.797272128162</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228</v>
      </c>
      <c r="B3" s="67" t="s">
        <v>136</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75</v>
      </c>
      <c r="B4" s="66">
        <v>2103.948946744727</v>
      </c>
      <c r="C4" s="5">
        <v>125.07329516886375</v>
      </c>
      <c r="D4" s="5">
        <v>125.05063587822052</v>
      </c>
      <c r="E4" s="5">
        <v>124.88764614215371</v>
      </c>
      <c r="F4" s="5">
        <v>120.42727551165851</v>
      </c>
      <c r="G4" s="5">
        <v>118.98953851445862</v>
      </c>
      <c r="H4" s="5">
        <v>114.57792124619654</v>
      </c>
      <c r="I4" s="5">
        <v>119.945961232741</v>
      </c>
      <c r="J4" s="5">
        <v>107.33610200835729</v>
      </c>
      <c r="K4" s="5">
        <v>106.30183176390075</v>
      </c>
      <c r="L4" s="5">
        <v>109.95097251993015</v>
      </c>
      <c r="M4" s="5">
        <v>102.89917095985197</v>
      </c>
      <c r="N4" s="5">
        <v>96.523773501850627</v>
      </c>
      <c r="O4" s="5">
        <v>97.782362872807965</v>
      </c>
      <c r="P4" s="5">
        <v>96.179011996209198</v>
      </c>
      <c r="Q4" s="5">
        <v>77.146653305448424</v>
      </c>
      <c r="R4" s="5">
        <v>73.62985255609199</v>
      </c>
      <c r="S4" s="5">
        <v>78.148389438764909</v>
      </c>
      <c r="T4" s="5">
        <v>73.548703279730205</v>
      </c>
      <c r="U4" s="5">
        <v>77.321258340810886</v>
      </c>
      <c r="V4" s="5">
        <v>80.39521280256912</v>
      </c>
      <c r="W4" s="5">
        <v>77.833377704110546</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228</v>
      </c>
      <c r="B3" s="67" t="s">
        <v>136</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75</v>
      </c>
      <c r="B4" s="66">
        <v>1985.2086193556984</v>
      </c>
      <c r="C4" s="5">
        <v>125.07327468412134</v>
      </c>
      <c r="D4" s="5">
        <v>125.09868768846611</v>
      </c>
      <c r="E4" s="5">
        <v>124.84608051350192</v>
      </c>
      <c r="F4" s="5">
        <v>120.87082426271492</v>
      </c>
      <c r="G4" s="5">
        <v>119.60063280631357</v>
      </c>
      <c r="H4" s="5">
        <v>115.05845372827713</v>
      </c>
      <c r="I4" s="5">
        <v>120.21916170218857</v>
      </c>
      <c r="J4" s="5">
        <v>109.08240048977895</v>
      </c>
      <c r="K4" s="5">
        <v>107.09179948839522</v>
      </c>
      <c r="L4" s="5">
        <v>110.97185725594025</v>
      </c>
      <c r="M4" s="5">
        <v>103.52547107327359</v>
      </c>
      <c r="N4" s="5">
        <v>91.96452346922986</v>
      </c>
      <c r="O4" s="5">
        <v>93.427317543375139</v>
      </c>
      <c r="P4" s="5">
        <v>91.515997991685637</v>
      </c>
      <c r="Q4" s="5">
        <v>69.574995262937179</v>
      </c>
      <c r="R4" s="5">
        <v>64.281390877510404</v>
      </c>
      <c r="S4" s="5">
        <v>59.284868695010836</v>
      </c>
      <c r="T4" s="5">
        <v>58.397272645320513</v>
      </c>
      <c r="U4" s="5">
        <v>59.514228075357948</v>
      </c>
      <c r="V4" s="5">
        <v>58.967507916569495</v>
      </c>
      <c r="W4" s="5">
        <v>56.841873185729767</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411438.5180300214</v>
      </c>
      <c r="D4" s="5">
        <v>400901.3686487407</v>
      </c>
      <c r="E4" s="5">
        <v>406956.03855689237</v>
      </c>
      <c r="F4" s="5">
        <v>393946.34300770523</v>
      </c>
      <c r="G4" s="5">
        <v>393392.84186848952</v>
      </c>
      <c r="H4" s="5">
        <v>379716.26120279549</v>
      </c>
      <c r="I4" s="5">
        <v>391521.42971427372</v>
      </c>
      <c r="J4" s="5">
        <v>350076.99607720837</v>
      </c>
      <c r="K4" s="5">
        <v>344745.48546627368</v>
      </c>
      <c r="L4" s="5">
        <v>369432.35482076165</v>
      </c>
      <c r="M4" s="5">
        <v>357510.78290835617</v>
      </c>
      <c r="N4" s="5">
        <v>300439.21164365124</v>
      </c>
      <c r="O4" s="5">
        <v>305507.22974198067</v>
      </c>
      <c r="P4" s="5">
        <v>306826.43719588738</v>
      </c>
      <c r="Q4" s="5">
        <v>208161.51137670048</v>
      </c>
      <c r="R4" s="5">
        <v>187960.68954600795</v>
      </c>
      <c r="S4" s="5">
        <v>162158.80791970398</v>
      </c>
      <c r="T4" s="5">
        <v>162637.15151138286</v>
      </c>
      <c r="U4" s="5">
        <v>163369.78005697767</v>
      </c>
      <c r="V4" s="5">
        <v>163139.20600081584</v>
      </c>
      <c r="W4" s="5">
        <v>163292.20209666065</v>
      </c>
      <c r="X4" s="19"/>
    </row>
    <row r="5" spans="1:24">
      <c r="A5" s="6" t="s">
        <v>75</v>
      </c>
      <c r="B5" s="6" t="s">
        <v>112</v>
      </c>
      <c r="C5" s="5">
        <v>128414.81958144972</v>
      </c>
      <c r="D5" s="5">
        <v>136093.59650559875</v>
      </c>
      <c r="E5" s="5">
        <v>133980.07352198369</v>
      </c>
      <c r="F5" s="5">
        <v>128492.72757993014</v>
      </c>
      <c r="G5" s="5">
        <v>124671.08324278059</v>
      </c>
      <c r="H5" s="5">
        <v>119378.55492663126</v>
      </c>
      <c r="I5" s="5">
        <v>128807.45928642615</v>
      </c>
      <c r="J5" s="5">
        <v>115617.59953455732</v>
      </c>
      <c r="K5" s="5">
        <v>116900.6123493452</v>
      </c>
      <c r="L5" s="5">
        <v>111868.77029861945</v>
      </c>
      <c r="M5" s="5">
        <v>96946.675412169672</v>
      </c>
      <c r="N5" s="5">
        <v>92543.547663044868</v>
      </c>
      <c r="O5" s="5">
        <v>91787.410773510404</v>
      </c>
      <c r="P5" s="5">
        <v>87028.199642634296</v>
      </c>
      <c r="Q5" s="5">
        <v>88691.572098964447</v>
      </c>
      <c r="R5" s="5">
        <v>86821.969109964994</v>
      </c>
      <c r="S5" s="5">
        <v>92057.360897073115</v>
      </c>
      <c r="T5" s="5">
        <v>84242.418091564308</v>
      </c>
      <c r="U5" s="5">
        <v>91778.26192935351</v>
      </c>
      <c r="V5" s="5">
        <v>93299.824138738986</v>
      </c>
      <c r="W5" s="5">
        <v>84023.058088744103</v>
      </c>
      <c r="X5" s="19"/>
    </row>
    <row r="6" spans="1:24">
      <c r="A6" s="6" t="s">
        <v>75</v>
      </c>
      <c r="B6" s="6" t="s">
        <v>113</v>
      </c>
      <c r="C6" s="5">
        <v>19428.247470138846</v>
      </c>
      <c r="D6" s="5">
        <v>19381.055910129569</v>
      </c>
      <c r="E6" s="5">
        <v>16763.669673150936</v>
      </c>
      <c r="F6" s="5">
        <v>16690.426797228112</v>
      </c>
      <c r="G6" s="5">
        <v>15476.564612060647</v>
      </c>
      <c r="H6" s="5">
        <v>15309.771216506804</v>
      </c>
      <c r="I6" s="5">
        <v>16120.008469286699</v>
      </c>
      <c r="J6" s="5">
        <v>15999.80744578005</v>
      </c>
      <c r="K6" s="5">
        <v>15620.749149787203</v>
      </c>
      <c r="L6" s="5">
        <v>15987.984469764624</v>
      </c>
      <c r="M6" s="5">
        <v>15035.976150078866</v>
      </c>
      <c r="N6" s="5">
        <v>57956.950281638994</v>
      </c>
      <c r="O6" s="5">
        <v>60512.15309269209</v>
      </c>
      <c r="P6" s="5">
        <v>56288.611007184598</v>
      </c>
      <c r="Q6" s="5">
        <v>58797.202863399369</v>
      </c>
      <c r="R6" s="5">
        <v>66577.659612345204</v>
      </c>
      <c r="S6" s="5">
        <v>80254.536108668253</v>
      </c>
      <c r="T6" s="5">
        <v>80363.437673078442</v>
      </c>
      <c r="U6" s="5">
        <v>76242.265663530517</v>
      </c>
      <c r="V6" s="5">
        <v>76153.026589747751</v>
      </c>
      <c r="W6" s="5">
        <v>77416.376359655784</v>
      </c>
      <c r="X6" s="19"/>
    </row>
    <row r="7" spans="1:24">
      <c r="A7" s="6" t="s">
        <v>75</v>
      </c>
      <c r="B7" s="6" t="s">
        <v>114</v>
      </c>
      <c r="C7" s="5">
        <v>943.9280935332016</v>
      </c>
      <c r="D7" s="5">
        <v>874.16024870479305</v>
      </c>
      <c r="E7" s="5">
        <v>1426.561554988029</v>
      </c>
      <c r="F7" s="5">
        <v>1861.7195574081438</v>
      </c>
      <c r="G7" s="5">
        <v>1701.5388298665423</v>
      </c>
      <c r="H7" s="5">
        <v>1253.9084258466596</v>
      </c>
      <c r="I7" s="5">
        <v>1655.2762223918901</v>
      </c>
      <c r="J7" s="5">
        <v>2083.0281830849908</v>
      </c>
      <c r="K7" s="5">
        <v>2543.2218116204376</v>
      </c>
      <c r="L7" s="5">
        <v>2521.1167006147234</v>
      </c>
      <c r="M7" s="5">
        <v>2185.4553161344893</v>
      </c>
      <c r="N7" s="5">
        <v>66596.145611017724</v>
      </c>
      <c r="O7" s="5">
        <v>68996.512337637221</v>
      </c>
      <c r="P7" s="5">
        <v>65577.334783306345</v>
      </c>
      <c r="Q7" s="5">
        <v>103629.23650864309</v>
      </c>
      <c r="R7" s="5">
        <v>112834.54170073915</v>
      </c>
      <c r="S7" s="5">
        <v>219228.0573472688</v>
      </c>
      <c r="T7" s="5">
        <v>183730.04871751051</v>
      </c>
      <c r="U7" s="5">
        <v>214208.32585745223</v>
      </c>
      <c r="V7" s="5">
        <v>259965.16280301314</v>
      </c>
      <c r="W7" s="5">
        <v>253042.303148873</v>
      </c>
      <c r="X7" s="19"/>
    </row>
    <row r="8" spans="1:24">
      <c r="A8" s="6" t="s">
        <v>75</v>
      </c>
      <c r="B8" s="6" t="s">
        <v>115</v>
      </c>
      <c r="C8" s="5">
        <v>116173.41055028318</v>
      </c>
      <c r="D8" s="5">
        <v>96176.822912390329</v>
      </c>
      <c r="E8" s="5">
        <v>95555.815989121053</v>
      </c>
      <c r="F8" s="5">
        <v>116727.24985259726</v>
      </c>
      <c r="G8" s="5">
        <v>99901.746951182417</v>
      </c>
      <c r="H8" s="5">
        <v>114329.16166055629</v>
      </c>
      <c r="I8" s="5">
        <v>67119.873879437058</v>
      </c>
      <c r="J8" s="5">
        <v>126401.00389472161</v>
      </c>
      <c r="K8" s="5">
        <v>114487.94733503801</v>
      </c>
      <c r="L8" s="5">
        <v>87777.469308493703</v>
      </c>
      <c r="M8" s="5">
        <v>112686.21457126291</v>
      </c>
      <c r="N8" s="5">
        <v>93678.367815797028</v>
      </c>
      <c r="O8" s="5">
        <v>91351.599020140682</v>
      </c>
      <c r="P8" s="5">
        <v>110437.88085948798</v>
      </c>
      <c r="Q8" s="5">
        <v>103734.48453672336</v>
      </c>
      <c r="R8" s="5">
        <v>116987.33871272937</v>
      </c>
      <c r="S8" s="5">
        <v>65717.449446294384</v>
      </c>
      <c r="T8" s="5">
        <v>124356.97248976433</v>
      </c>
      <c r="U8" s="5">
        <v>111332.10363331632</v>
      </c>
      <c r="V8" s="5">
        <v>84905.444164199143</v>
      </c>
      <c r="W8" s="5">
        <v>104763.74937511516</v>
      </c>
      <c r="X8" s="19"/>
    </row>
    <row r="9" spans="1:24">
      <c r="A9" s="6" t="s">
        <v>75</v>
      </c>
      <c r="B9" s="6" t="s">
        <v>116</v>
      </c>
      <c r="C9" s="5">
        <v>205.07871532128163</v>
      </c>
      <c r="D9" s="5">
        <v>225.99818133662589</v>
      </c>
      <c r="E9" s="5">
        <v>467.42432261064818</v>
      </c>
      <c r="F9" s="5">
        <v>848.19311612308024</v>
      </c>
      <c r="G9" s="5">
        <v>430.93619263567092</v>
      </c>
      <c r="H9" s="5">
        <v>515.87807609793151</v>
      </c>
      <c r="I9" s="5">
        <v>2021.2175819356364</v>
      </c>
      <c r="J9" s="5">
        <v>2367.2785422361076</v>
      </c>
      <c r="K9" s="5">
        <v>4891.1504954759394</v>
      </c>
      <c r="L9" s="5">
        <v>6024.855580802996</v>
      </c>
      <c r="M9" s="5">
        <v>5445.8419310191666</v>
      </c>
      <c r="N9" s="5">
        <v>8234.2663164731639</v>
      </c>
      <c r="O9" s="5">
        <v>7912.825109755403</v>
      </c>
      <c r="P9" s="5">
        <v>7202.5991290285783</v>
      </c>
      <c r="Q9" s="5">
        <v>6140.6366075157312</v>
      </c>
      <c r="R9" s="5">
        <v>4388.9755580317915</v>
      </c>
      <c r="S9" s="5">
        <v>3801.4037578342795</v>
      </c>
      <c r="T9" s="5">
        <v>2797.2605087794232</v>
      </c>
      <c r="U9" s="5">
        <v>3012.8221549177479</v>
      </c>
      <c r="V9" s="5">
        <v>3005.9619379958526</v>
      </c>
      <c r="W9" s="5">
        <v>2923.7586426943421</v>
      </c>
      <c r="X9" s="19"/>
    </row>
    <row r="10" spans="1:24">
      <c r="A10" s="6" t="s">
        <v>75</v>
      </c>
      <c r="B10" s="6" t="s">
        <v>118</v>
      </c>
      <c r="C10" s="5">
        <v>77285.126058180569</v>
      </c>
      <c r="D10" s="5">
        <v>80273.524142722468</v>
      </c>
      <c r="E10" s="5">
        <v>80605.662527404129</v>
      </c>
      <c r="F10" s="5">
        <v>80520.835411175474</v>
      </c>
      <c r="G10" s="5">
        <v>85702.4928105539</v>
      </c>
      <c r="H10" s="5">
        <v>90056.275912561556</v>
      </c>
      <c r="I10" s="5">
        <v>88546.959503114747</v>
      </c>
      <c r="J10" s="5">
        <v>105376.26566147864</v>
      </c>
      <c r="K10" s="5">
        <v>108378.77736835774</v>
      </c>
      <c r="L10" s="5">
        <v>108067.46460880627</v>
      </c>
      <c r="M10" s="5">
        <v>115539.4724377104</v>
      </c>
      <c r="N10" s="5">
        <v>125280.68404638882</v>
      </c>
      <c r="O10" s="5">
        <v>123254.54122839925</v>
      </c>
      <c r="P10" s="5">
        <v>126100.86269931434</v>
      </c>
      <c r="Q10" s="5">
        <v>196632.16757264989</v>
      </c>
      <c r="R10" s="5">
        <v>205708.75631080352</v>
      </c>
      <c r="S10" s="5">
        <v>201902.03260768691</v>
      </c>
      <c r="T10" s="5">
        <v>209519.19088747053</v>
      </c>
      <c r="U10" s="5">
        <v>203618.37276590688</v>
      </c>
      <c r="V10" s="5">
        <v>204968.74191794085</v>
      </c>
      <c r="W10" s="5">
        <v>207416.56756178284</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9" t="s">
        <v>136</v>
      </c>
      <c r="B12" s="99"/>
      <c r="C12" s="17">
        <v>753889.12849892804</v>
      </c>
      <c r="D12" s="17">
        <v>733926.52654962335</v>
      </c>
      <c r="E12" s="17">
        <v>735755.24614615086</v>
      </c>
      <c r="F12" s="17">
        <v>739087.49532216752</v>
      </c>
      <c r="G12" s="17">
        <v>721277.2045075692</v>
      </c>
      <c r="H12" s="17">
        <v>720559.81142099597</v>
      </c>
      <c r="I12" s="17">
        <v>695792.22465686593</v>
      </c>
      <c r="J12" s="17">
        <v>717921.97933906701</v>
      </c>
      <c r="K12" s="17">
        <v>707567.9439758982</v>
      </c>
      <c r="L12" s="17">
        <v>701680.01578786352</v>
      </c>
      <c r="M12" s="17">
        <v>705350.41872673167</v>
      </c>
      <c r="N12" s="17">
        <v>744729.17337801179</v>
      </c>
      <c r="O12" s="17">
        <v>749322.27130411577</v>
      </c>
      <c r="P12" s="17">
        <v>759461.92531684355</v>
      </c>
      <c r="Q12" s="17">
        <v>765786.81156459637</v>
      </c>
      <c r="R12" s="17">
        <v>781279.93055062206</v>
      </c>
      <c r="S12" s="17">
        <v>825119.64808452968</v>
      </c>
      <c r="T12" s="17">
        <v>847646.4798795504</v>
      </c>
      <c r="U12" s="17">
        <v>863561.93206145486</v>
      </c>
      <c r="V12" s="17">
        <v>885437.36755245156</v>
      </c>
      <c r="W12" s="17">
        <v>892878.01527352585</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199165.95497518074</v>
      </c>
      <c r="D15" s="5">
        <v>193475.36577731231</v>
      </c>
      <c r="E15" s="5">
        <v>180571.35531727533</v>
      </c>
      <c r="F15" s="5">
        <v>171785.1677174441</v>
      </c>
      <c r="G15" s="5">
        <v>172634.89453160489</v>
      </c>
      <c r="H15" s="5">
        <v>166122.07233511543</v>
      </c>
      <c r="I15" s="5">
        <v>184366.48216534557</v>
      </c>
      <c r="J15" s="5">
        <v>163846.68736608487</v>
      </c>
      <c r="K15" s="5">
        <v>159426.79934213517</v>
      </c>
      <c r="L15" s="5">
        <v>184765.83532329585</v>
      </c>
      <c r="M15" s="5">
        <v>172569.49846642849</v>
      </c>
      <c r="N15" s="5">
        <v>114165.57600000015</v>
      </c>
      <c r="O15" s="5">
        <v>114165.57600000057</v>
      </c>
      <c r="P15" s="5">
        <v>114165.57600000083</v>
      </c>
      <c r="Q15" s="5">
        <v>37219.56480000139</v>
      </c>
      <c r="R15" s="5">
        <v>37117.872000000243</v>
      </c>
      <c r="S15" s="5">
        <v>37117.872000001909</v>
      </c>
      <c r="T15" s="5">
        <v>37117.872000000454</v>
      </c>
      <c r="U15" s="5">
        <v>37219.564800002081</v>
      </c>
      <c r="V15" s="5">
        <v>37117.872000001371</v>
      </c>
      <c r="W15" s="5">
        <v>37117.872000000454</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259.8251039999887</v>
      </c>
      <c r="D17" s="5">
        <v>259.82510399998858</v>
      </c>
      <c r="E17" s="5">
        <v>781.61086079999563</v>
      </c>
      <c r="F17" s="5">
        <v>519.6502079999799</v>
      </c>
      <c r="G17" s="5">
        <v>519.65020799998001</v>
      </c>
      <c r="H17" s="5">
        <v>519.65020799998024</v>
      </c>
      <c r="I17" s="5">
        <v>521.07390719997898</v>
      </c>
      <c r="J17" s="5">
        <v>519.65020799998058</v>
      </c>
      <c r="K17" s="5">
        <v>519.65020799997922</v>
      </c>
      <c r="L17" s="5">
        <v>563.65237376933192</v>
      </c>
      <c r="M17" s="5">
        <v>521.07390719997898</v>
      </c>
      <c r="N17" s="5">
        <v>25625.996498520442</v>
      </c>
      <c r="O17" s="5">
        <v>25654.526618837339</v>
      </c>
      <c r="P17" s="5">
        <v>25581.76424992528</v>
      </c>
      <c r="Q17" s="5">
        <v>23851.007811652493</v>
      </c>
      <c r="R17" s="5">
        <v>24143.935168321252</v>
      </c>
      <c r="S17" s="5">
        <v>25064.127868404968</v>
      </c>
      <c r="T17" s="5">
        <v>24623.39552706121</v>
      </c>
      <c r="U17" s="5">
        <v>25224.597222669534</v>
      </c>
      <c r="V17" s="5">
        <v>25234.872570665022</v>
      </c>
      <c r="W17" s="5">
        <v>25409.972108357968</v>
      </c>
    </row>
    <row r="18" spans="1:23">
      <c r="A18" s="6" t="s">
        <v>126</v>
      </c>
      <c r="B18" s="6" t="s">
        <v>114</v>
      </c>
      <c r="C18" s="5">
        <v>127.52187375641357</v>
      </c>
      <c r="D18" s="5">
        <v>45.837402786645534</v>
      </c>
      <c r="E18" s="5">
        <v>226.12486849744153</v>
      </c>
      <c r="F18" s="5">
        <v>424.35889033714977</v>
      </c>
      <c r="G18" s="5">
        <v>415.27000523981195</v>
      </c>
      <c r="H18" s="5">
        <v>347.48359804122691</v>
      </c>
      <c r="I18" s="5">
        <v>383.84576632755778</v>
      </c>
      <c r="J18" s="5">
        <v>447.98960692740025</v>
      </c>
      <c r="K18" s="5">
        <v>1168.5376670054754</v>
      </c>
      <c r="L18" s="5">
        <v>981.35554873278556</v>
      </c>
      <c r="M18" s="5">
        <v>890.97701169144125</v>
      </c>
      <c r="N18" s="5">
        <v>57179.144960741731</v>
      </c>
      <c r="O18" s="5">
        <v>60795.21008850621</v>
      </c>
      <c r="P18" s="5">
        <v>56268.652830203137</v>
      </c>
      <c r="Q18" s="5">
        <v>93931.322167657825</v>
      </c>
      <c r="R18" s="5">
        <v>100729.25830525883</v>
      </c>
      <c r="S18" s="5">
        <v>162039.24720740586</v>
      </c>
      <c r="T18" s="5">
        <v>133565.37518238067</v>
      </c>
      <c r="U18" s="5">
        <v>160450.25425924023</v>
      </c>
      <c r="V18" s="5">
        <v>179123.42581815837</v>
      </c>
      <c r="W18" s="5">
        <v>190396.90331139776</v>
      </c>
    </row>
    <row r="19" spans="1:23">
      <c r="A19" s="6" t="s">
        <v>126</v>
      </c>
      <c r="B19" s="6" t="s">
        <v>115</v>
      </c>
      <c r="C19" s="5">
        <v>16055.604655670431</v>
      </c>
      <c r="D19" s="5">
        <v>13777.274477785119</v>
      </c>
      <c r="E19" s="5">
        <v>14337.638868988866</v>
      </c>
      <c r="F19" s="5">
        <v>20962.498673440419</v>
      </c>
      <c r="G19" s="5">
        <v>13129.48055500296</v>
      </c>
      <c r="H19" s="5">
        <v>16030.985317801753</v>
      </c>
      <c r="I19" s="5">
        <v>6306.1289743153102</v>
      </c>
      <c r="J19" s="5">
        <v>25385.111132313406</v>
      </c>
      <c r="K19" s="5">
        <v>22656.339509239504</v>
      </c>
      <c r="L19" s="5">
        <v>13514.20645182354</v>
      </c>
      <c r="M19" s="5">
        <v>16138.359187232838</v>
      </c>
      <c r="N19" s="5">
        <v>13841.777087610839</v>
      </c>
      <c r="O19" s="5">
        <v>13189.103113497431</v>
      </c>
      <c r="P19" s="5">
        <v>20080.735354951241</v>
      </c>
      <c r="Q19" s="5">
        <v>19940.295924123733</v>
      </c>
      <c r="R19" s="5">
        <v>21920.608954028758</v>
      </c>
      <c r="S19" s="5">
        <v>9325.8405753495881</v>
      </c>
      <c r="T19" s="5">
        <v>29282.528112848588</v>
      </c>
      <c r="U19" s="5">
        <v>24801.263930055222</v>
      </c>
      <c r="V19" s="5">
        <v>15624.061953315053</v>
      </c>
      <c r="W19" s="5">
        <v>17350.234845801308</v>
      </c>
    </row>
    <row r="20" spans="1:23">
      <c r="A20" s="6" t="s">
        <v>126</v>
      </c>
      <c r="B20" s="6" t="s">
        <v>116</v>
      </c>
      <c r="C20" s="5">
        <v>82.357009061227146</v>
      </c>
      <c r="D20" s="5">
        <v>100.03879518144696</v>
      </c>
      <c r="E20" s="5">
        <v>110.88061941937427</v>
      </c>
      <c r="F20" s="5">
        <v>315.91442106752328</v>
      </c>
      <c r="G20" s="5">
        <v>130.19571283478319</v>
      </c>
      <c r="H20" s="5">
        <v>135.48248789363214</v>
      </c>
      <c r="I20" s="5">
        <v>150.15494952402443</v>
      </c>
      <c r="J20" s="5">
        <v>135.49522076953355</v>
      </c>
      <c r="K20" s="5">
        <v>321.17721892744731</v>
      </c>
      <c r="L20" s="5">
        <v>642.99977889378738</v>
      </c>
      <c r="M20" s="5">
        <v>175.6023214805727</v>
      </c>
      <c r="N20" s="5">
        <v>89.118253919621338</v>
      </c>
      <c r="O20" s="5">
        <v>39.863373471878496</v>
      </c>
      <c r="P20" s="5">
        <v>138.61630447269152</v>
      </c>
      <c r="Q20" s="5">
        <v>976.42275908022953</v>
      </c>
      <c r="R20" s="5">
        <v>973.88833957952716</v>
      </c>
      <c r="S20" s="5">
        <v>591.30734308958938</v>
      </c>
      <c r="T20" s="5">
        <v>629.086349823874</v>
      </c>
      <c r="U20" s="5">
        <v>467.06442132353106</v>
      </c>
      <c r="V20" s="5">
        <v>428.34850439205667</v>
      </c>
      <c r="W20" s="5">
        <v>369.90348040684648</v>
      </c>
    </row>
    <row r="21" spans="1:23">
      <c r="A21" s="6" t="s">
        <v>126</v>
      </c>
      <c r="B21" s="6" t="s">
        <v>118</v>
      </c>
      <c r="C21" s="5">
        <v>12008.109698136863</v>
      </c>
      <c r="D21" s="5">
        <v>13843.75801027878</v>
      </c>
      <c r="E21" s="5">
        <v>14260.726727141719</v>
      </c>
      <c r="F21" s="5">
        <v>14391.549838284014</v>
      </c>
      <c r="G21" s="5">
        <v>15052.676631128859</v>
      </c>
      <c r="H21" s="5">
        <v>14561.973350069336</v>
      </c>
      <c r="I21" s="5">
        <v>13686.068545928583</v>
      </c>
      <c r="J21" s="5">
        <v>14462.418488926363</v>
      </c>
      <c r="K21" s="5">
        <v>13805.775091285948</v>
      </c>
      <c r="L21" s="5">
        <v>14400.507493202726</v>
      </c>
      <c r="M21" s="5">
        <v>14592.245801527841</v>
      </c>
      <c r="N21" s="5">
        <v>21522.130826463443</v>
      </c>
      <c r="O21" s="5">
        <v>22343.332559972227</v>
      </c>
      <c r="P21" s="5">
        <v>22616.770675164771</v>
      </c>
      <c r="Q21" s="5">
        <v>78732.092459256179</v>
      </c>
      <c r="R21" s="5">
        <v>79110.7218703791</v>
      </c>
      <c r="S21" s="5">
        <v>74713.062239188919</v>
      </c>
      <c r="T21" s="5">
        <v>80351.82845661568</v>
      </c>
      <c r="U21" s="5">
        <v>73834.728097479048</v>
      </c>
      <c r="V21" s="5">
        <v>75080.541869594512</v>
      </c>
      <c r="W21" s="5">
        <v>71286.77982983322</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9" t="s">
        <v>136</v>
      </c>
      <c r="B23" s="99"/>
      <c r="C23" s="17">
        <v>227699.37331580566</v>
      </c>
      <c r="D23" s="17">
        <v>221502.09956734427</v>
      </c>
      <c r="E23" s="17">
        <v>210288.33726212269</v>
      </c>
      <c r="F23" s="17">
        <v>208399.13974857316</v>
      </c>
      <c r="G23" s="17">
        <v>201882.16764381126</v>
      </c>
      <c r="H23" s="17">
        <v>197717.64729692138</v>
      </c>
      <c r="I23" s="17">
        <v>205413.75430864102</v>
      </c>
      <c r="J23" s="17">
        <v>204797.35202302158</v>
      </c>
      <c r="K23" s="17">
        <v>197898.27903659351</v>
      </c>
      <c r="L23" s="17">
        <v>214868.55696971799</v>
      </c>
      <c r="M23" s="17">
        <v>204887.75669556114</v>
      </c>
      <c r="N23" s="17">
        <v>232423.74362725625</v>
      </c>
      <c r="O23" s="17">
        <v>236187.61175428567</v>
      </c>
      <c r="P23" s="17">
        <v>238852.11541471796</v>
      </c>
      <c r="Q23" s="17">
        <v>254650.70592177185</v>
      </c>
      <c r="R23" s="17">
        <v>263996.2846375677</v>
      </c>
      <c r="S23" s="17">
        <v>308851.45723344083</v>
      </c>
      <c r="T23" s="17">
        <v>305570.08562873048</v>
      </c>
      <c r="U23" s="17">
        <v>321997.47273076966</v>
      </c>
      <c r="V23" s="17">
        <v>332609.12271612638</v>
      </c>
      <c r="W23" s="17">
        <v>341931.66557579755</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212272.56305484049</v>
      </c>
      <c r="D26" s="5">
        <v>207426.00287142847</v>
      </c>
      <c r="E26" s="5">
        <v>226384.68323961712</v>
      </c>
      <c r="F26" s="5">
        <v>222161.17529026102</v>
      </c>
      <c r="G26" s="5">
        <v>220757.94733688471</v>
      </c>
      <c r="H26" s="5">
        <v>213594.18886768003</v>
      </c>
      <c r="I26" s="5">
        <v>207154.94754892809</v>
      </c>
      <c r="J26" s="5">
        <v>186230.30871112357</v>
      </c>
      <c r="K26" s="5">
        <v>185318.68612413848</v>
      </c>
      <c r="L26" s="5">
        <v>184666.51949746584</v>
      </c>
      <c r="M26" s="5">
        <v>184941.28444192771</v>
      </c>
      <c r="N26" s="5">
        <v>186273.63564365116</v>
      </c>
      <c r="O26" s="5">
        <v>191341.65374198012</v>
      </c>
      <c r="P26" s="5">
        <v>192660.86119588657</v>
      </c>
      <c r="Q26" s="5">
        <v>170941.94657669909</v>
      </c>
      <c r="R26" s="5">
        <v>150842.81754600769</v>
      </c>
      <c r="S26" s="5">
        <v>125040.93591970207</v>
      </c>
      <c r="T26" s="5">
        <v>125519.27951138242</v>
      </c>
      <c r="U26" s="5">
        <v>126150.21525697557</v>
      </c>
      <c r="V26" s="5">
        <v>126021.33400081446</v>
      </c>
      <c r="W26" s="5">
        <v>126174.33009666017</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8811.4894316387345</v>
      </c>
      <c r="D28" s="5">
        <v>8811.4894316387727</v>
      </c>
      <c r="E28" s="5">
        <v>10084.438066750972</v>
      </c>
      <c r="F28" s="5">
        <v>9582.481060319009</v>
      </c>
      <c r="G28" s="5">
        <v>9582.4810603190144</v>
      </c>
      <c r="H28" s="5">
        <v>9582.4810603189999</v>
      </c>
      <c r="I28" s="5">
        <v>9608.7344330869728</v>
      </c>
      <c r="J28" s="5">
        <v>9228.8302243189955</v>
      </c>
      <c r="K28" s="5">
        <v>9228.8302243189792</v>
      </c>
      <c r="L28" s="5">
        <v>9385.4598558470425</v>
      </c>
      <c r="M28" s="5">
        <v>9254.1146906869653</v>
      </c>
      <c r="N28" s="5">
        <v>15637.372490322603</v>
      </c>
      <c r="O28" s="5">
        <v>15576.448998340271</v>
      </c>
      <c r="P28" s="5">
        <v>14479.799397094012</v>
      </c>
      <c r="Q28" s="5">
        <v>23234.091452275061</v>
      </c>
      <c r="R28" s="5">
        <v>29382.412032272921</v>
      </c>
      <c r="S28" s="5">
        <v>51931.726614960702</v>
      </c>
      <c r="T28" s="5">
        <v>55105.610361815037</v>
      </c>
      <c r="U28" s="5">
        <v>51017.668440860973</v>
      </c>
      <c r="V28" s="5">
        <v>50918.154019082729</v>
      </c>
      <c r="W28" s="5">
        <v>52006.404251297819</v>
      </c>
    </row>
    <row r="29" spans="1:23">
      <c r="A29" s="6" t="s">
        <v>143</v>
      </c>
      <c r="B29" s="6" t="s">
        <v>114</v>
      </c>
      <c r="C29" s="5">
        <v>65.734379727476025</v>
      </c>
      <c r="D29" s="5">
        <v>32.793718292987641</v>
      </c>
      <c r="E29" s="5">
        <v>116.3767201356479</v>
      </c>
      <c r="F29" s="5">
        <v>200.51400837209056</v>
      </c>
      <c r="G29" s="5">
        <v>153.01975585563721</v>
      </c>
      <c r="H29" s="5">
        <v>83.416549054719681</v>
      </c>
      <c r="I29" s="5">
        <v>53.26397668005788</v>
      </c>
      <c r="J29" s="5">
        <v>314.43313893942053</v>
      </c>
      <c r="K29" s="5">
        <v>215.57612784990636</v>
      </c>
      <c r="L29" s="5">
        <v>327.97005067571553</v>
      </c>
      <c r="M29" s="5">
        <v>179.95537912967606</v>
      </c>
      <c r="N29" s="5">
        <v>2057.6241720597627</v>
      </c>
      <c r="O29" s="5">
        <v>1266.9512604726508</v>
      </c>
      <c r="P29" s="5">
        <v>1516.7926524168545</v>
      </c>
      <c r="Q29" s="5">
        <v>2686.8766457443021</v>
      </c>
      <c r="R29" s="5">
        <v>5135.4983432062072</v>
      </c>
      <c r="S29" s="5">
        <v>27985.27775340743</v>
      </c>
      <c r="T29" s="5">
        <v>34851.939210686942</v>
      </c>
      <c r="U29" s="5">
        <v>36452.868343973474</v>
      </c>
      <c r="V29" s="5">
        <v>37964.4715549881</v>
      </c>
      <c r="W29" s="5">
        <v>44088.68268296215</v>
      </c>
    </row>
    <row r="30" spans="1:23">
      <c r="A30" s="6" t="s">
        <v>143</v>
      </c>
      <c r="B30" s="6" t="s">
        <v>115</v>
      </c>
      <c r="C30" s="5">
        <v>5001.3709300773135</v>
      </c>
      <c r="D30" s="5">
        <v>4981.157018304325</v>
      </c>
      <c r="E30" s="5">
        <v>4960.9431065313283</v>
      </c>
      <c r="F30" s="5">
        <v>4940.7291947583162</v>
      </c>
      <c r="G30" s="5">
        <v>4920.5152828393138</v>
      </c>
      <c r="H30" s="5">
        <v>4900.3013710663063</v>
      </c>
      <c r="I30" s="5">
        <v>4880.0874592933087</v>
      </c>
      <c r="J30" s="5">
        <v>4859.8735475202839</v>
      </c>
      <c r="K30" s="5">
        <v>4839.6596357472854</v>
      </c>
      <c r="L30" s="5">
        <v>4819.4457239012809</v>
      </c>
      <c r="M30" s="5">
        <v>4799.2318121282697</v>
      </c>
      <c r="N30" s="5">
        <v>4779.0179002822642</v>
      </c>
      <c r="O30" s="5">
        <v>4758.8039885092448</v>
      </c>
      <c r="P30" s="5">
        <v>4738.59007673623</v>
      </c>
      <c r="Q30" s="5">
        <v>4718.37616489022</v>
      </c>
      <c r="R30" s="5">
        <v>4698.1622531172106</v>
      </c>
      <c r="S30" s="5">
        <v>1762.4791583951185</v>
      </c>
      <c r="T30" s="5">
        <v>1754.8632987101134</v>
      </c>
      <c r="U30" s="5">
        <v>1747.2474389521115</v>
      </c>
      <c r="V30" s="5">
        <v>1739.6315792671146</v>
      </c>
      <c r="W30" s="5">
        <v>1732.0157195821118</v>
      </c>
    </row>
    <row r="31" spans="1:23">
      <c r="A31" s="6" t="s">
        <v>143</v>
      </c>
      <c r="B31" s="6" t="s">
        <v>116</v>
      </c>
      <c r="C31" s="5">
        <v>122.72170626005448</v>
      </c>
      <c r="D31" s="5">
        <v>125.95938615517895</v>
      </c>
      <c r="E31" s="5">
        <v>356.54370319127389</v>
      </c>
      <c r="F31" s="5">
        <v>532.27869505555691</v>
      </c>
      <c r="G31" s="5">
        <v>300.74047980088778</v>
      </c>
      <c r="H31" s="5">
        <v>380.39558820429932</v>
      </c>
      <c r="I31" s="5">
        <v>1871.062632411612</v>
      </c>
      <c r="J31" s="5">
        <v>2231.7833214665739</v>
      </c>
      <c r="K31" s="5">
        <v>4569.9732765484914</v>
      </c>
      <c r="L31" s="5">
        <v>5381.8558019092079</v>
      </c>
      <c r="M31" s="5">
        <v>5270.2396095385939</v>
      </c>
      <c r="N31" s="5">
        <v>8145.1480625535432</v>
      </c>
      <c r="O31" s="5">
        <v>7872.9617362835252</v>
      </c>
      <c r="P31" s="5">
        <v>7063.9828245558865</v>
      </c>
      <c r="Q31" s="5">
        <v>5164.2138484355019</v>
      </c>
      <c r="R31" s="5">
        <v>3415.0872184522646</v>
      </c>
      <c r="S31" s="5">
        <v>3210.0964147446903</v>
      </c>
      <c r="T31" s="5">
        <v>2168.1741589555495</v>
      </c>
      <c r="U31" s="5">
        <v>2545.7577335942169</v>
      </c>
      <c r="V31" s="5">
        <v>2577.6134336037958</v>
      </c>
      <c r="W31" s="5">
        <v>2553.8551622874957</v>
      </c>
    </row>
    <row r="32" spans="1:23">
      <c r="A32" s="6" t="s">
        <v>143</v>
      </c>
      <c r="B32" s="6" t="s">
        <v>118</v>
      </c>
      <c r="C32" s="5">
        <v>6251.3884078914452</v>
      </c>
      <c r="D32" s="5">
        <v>11815.981759861088</v>
      </c>
      <c r="E32" s="5">
        <v>11509.650731965219</v>
      </c>
      <c r="F32" s="5">
        <v>11367.061637576215</v>
      </c>
      <c r="G32" s="5">
        <v>12792.070913277626</v>
      </c>
      <c r="H32" s="5">
        <v>19848.627320782489</v>
      </c>
      <c r="I32" s="5">
        <v>21453.659503787083</v>
      </c>
      <c r="J32" s="5">
        <v>34850.528031382724</v>
      </c>
      <c r="K32" s="5">
        <v>36264.140177075788</v>
      </c>
      <c r="L32" s="5">
        <v>36034.493721699699</v>
      </c>
      <c r="M32" s="5">
        <v>35487.63997445775</v>
      </c>
      <c r="N32" s="5">
        <v>35546.692402549073</v>
      </c>
      <c r="O32" s="5">
        <v>34418.375725790625</v>
      </c>
      <c r="P32" s="5">
        <v>35283.496623999017</v>
      </c>
      <c r="Q32" s="5">
        <v>44097.695573307617</v>
      </c>
      <c r="R32" s="5">
        <v>53957.036191240535</v>
      </c>
      <c r="S32" s="5">
        <v>51394.676643591447</v>
      </c>
      <c r="T32" s="5">
        <v>51322.858622252403</v>
      </c>
      <c r="U32" s="5">
        <v>51199.7223353175</v>
      </c>
      <c r="V32" s="5">
        <v>51756.50080711703</v>
      </c>
      <c r="W32" s="5">
        <v>49739.696088978832</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9" t="s">
        <v>136</v>
      </c>
      <c r="B34" s="99"/>
      <c r="C34" s="17">
        <v>232525.2679104355</v>
      </c>
      <c r="D34" s="17">
        <v>233193.38418568083</v>
      </c>
      <c r="E34" s="17">
        <v>253412.63556819159</v>
      </c>
      <c r="F34" s="17">
        <v>248784.23988634217</v>
      </c>
      <c r="G34" s="17">
        <v>248506.77482897718</v>
      </c>
      <c r="H34" s="17">
        <v>248389.41075710685</v>
      </c>
      <c r="I34" s="17">
        <v>245021.75555418711</v>
      </c>
      <c r="J34" s="17">
        <v>237715.75697475154</v>
      </c>
      <c r="K34" s="17">
        <v>240436.86556567892</v>
      </c>
      <c r="L34" s="17">
        <v>240615.74465149874</v>
      </c>
      <c r="M34" s="17">
        <v>239932.46590786899</v>
      </c>
      <c r="N34" s="17">
        <v>252439.49067141837</v>
      </c>
      <c r="O34" s="17">
        <v>255235.19545137644</v>
      </c>
      <c r="P34" s="17">
        <v>255743.52277068858</v>
      </c>
      <c r="Q34" s="17">
        <v>250843.20026135177</v>
      </c>
      <c r="R34" s="17">
        <v>247431.01358429686</v>
      </c>
      <c r="S34" s="17">
        <v>261325.19250480144</v>
      </c>
      <c r="T34" s="17">
        <v>270722.7251638025</v>
      </c>
      <c r="U34" s="17">
        <v>269113.47954967385</v>
      </c>
      <c r="V34" s="17">
        <v>270977.70539487328</v>
      </c>
      <c r="W34" s="17">
        <v>276294.98400176864</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128414.81958144972</v>
      </c>
      <c r="D38" s="5">
        <v>136093.59650559875</v>
      </c>
      <c r="E38" s="5">
        <v>133980.07352198369</v>
      </c>
      <c r="F38" s="5">
        <v>128492.72757993014</v>
      </c>
      <c r="G38" s="5">
        <v>124671.08324278059</v>
      </c>
      <c r="H38" s="5">
        <v>119378.55492663126</v>
      </c>
      <c r="I38" s="5">
        <v>128807.45928642615</v>
      </c>
      <c r="J38" s="5">
        <v>115617.59953455732</v>
      </c>
      <c r="K38" s="5">
        <v>116900.6123493452</v>
      </c>
      <c r="L38" s="5">
        <v>111868.77029861945</v>
      </c>
      <c r="M38" s="5">
        <v>96946.675412169672</v>
      </c>
      <c r="N38" s="5">
        <v>92543.547663044868</v>
      </c>
      <c r="O38" s="5">
        <v>91787.410773510404</v>
      </c>
      <c r="P38" s="5">
        <v>87028.199642634296</v>
      </c>
      <c r="Q38" s="5">
        <v>88691.572098964447</v>
      </c>
      <c r="R38" s="5">
        <v>86821.969109964994</v>
      </c>
      <c r="S38" s="5">
        <v>92057.360897073115</v>
      </c>
      <c r="T38" s="5">
        <v>84242.418091564308</v>
      </c>
      <c r="U38" s="5">
        <v>91778.26192935351</v>
      </c>
      <c r="V38" s="5">
        <v>93299.824138738986</v>
      </c>
      <c r="W38" s="5">
        <v>84023.058088744103</v>
      </c>
    </row>
    <row r="39" spans="1:23">
      <c r="A39" s="6" t="s">
        <v>144</v>
      </c>
      <c r="B39" s="6" t="s">
        <v>113</v>
      </c>
      <c r="C39" s="5">
        <v>48.78759998647169</v>
      </c>
      <c r="D39" s="5">
        <v>24.150246147442822</v>
      </c>
      <c r="E39" s="5">
        <v>19.64617398259993</v>
      </c>
      <c r="F39" s="5">
        <v>23.773627154196866</v>
      </c>
      <c r="G39" s="5">
        <v>29.571704326852373</v>
      </c>
      <c r="H39" s="5">
        <v>21.42944280151152</v>
      </c>
      <c r="I39" s="5">
        <v>24.283897713028175</v>
      </c>
      <c r="J39" s="5">
        <v>24.25138154113262</v>
      </c>
      <c r="K39" s="5">
        <v>28.278145269266698</v>
      </c>
      <c r="L39" s="5">
        <v>32.756350791747188</v>
      </c>
      <c r="M39" s="5">
        <v>49.380946208516171</v>
      </c>
      <c r="N39" s="5">
        <v>941.00679563124538</v>
      </c>
      <c r="O39" s="5">
        <v>1376.2418074118043</v>
      </c>
      <c r="P39" s="5">
        <v>550.42967047442096</v>
      </c>
      <c r="Q39" s="5">
        <v>328.34589308134218</v>
      </c>
      <c r="R39" s="5">
        <v>308.19198354715786</v>
      </c>
      <c r="S39" s="5">
        <v>3258.6816253025759</v>
      </c>
      <c r="T39" s="5">
        <v>634.43178420219965</v>
      </c>
      <c r="U39" s="5">
        <v>0</v>
      </c>
      <c r="V39" s="5">
        <v>0</v>
      </c>
      <c r="W39" s="5">
        <v>0</v>
      </c>
    </row>
    <row r="40" spans="1:23">
      <c r="A40" s="6" t="s">
        <v>144</v>
      </c>
      <c r="B40" s="6" t="s">
        <v>114</v>
      </c>
      <c r="C40" s="5">
        <v>276.27076014171678</v>
      </c>
      <c r="D40" s="5">
        <v>163.78044494816493</v>
      </c>
      <c r="E40" s="5">
        <v>93.982250017301794</v>
      </c>
      <c r="F40" s="5">
        <v>68.090944482423353</v>
      </c>
      <c r="G40" s="5">
        <v>211.47832650927205</v>
      </c>
      <c r="H40" s="5">
        <v>99.487783914682865</v>
      </c>
      <c r="I40" s="5">
        <v>152.04825601456778</v>
      </c>
      <c r="J40" s="5">
        <v>207.40835870123621</v>
      </c>
      <c r="K40" s="5">
        <v>199.30056390257747</v>
      </c>
      <c r="L40" s="5">
        <v>170.1770060020167</v>
      </c>
      <c r="M40" s="5">
        <v>271.45177059526105</v>
      </c>
      <c r="N40" s="5">
        <v>680.73159887512759</v>
      </c>
      <c r="O40" s="5">
        <v>313.50416203285704</v>
      </c>
      <c r="P40" s="5">
        <v>1152.0303738430623</v>
      </c>
      <c r="Q40" s="5">
        <v>1670.7451834300516</v>
      </c>
      <c r="R40" s="5">
        <v>1188.1862188573034</v>
      </c>
      <c r="S40" s="5">
        <v>10616.919627752928</v>
      </c>
      <c r="T40" s="5">
        <v>2272.5141781968232</v>
      </c>
      <c r="U40" s="5">
        <v>3611.5572653510244</v>
      </c>
      <c r="V40" s="5">
        <v>21494.561690993749</v>
      </c>
      <c r="W40" s="5">
        <v>5120.5282629053872</v>
      </c>
    </row>
    <row r="41" spans="1:23">
      <c r="A41" s="6" t="s">
        <v>144</v>
      </c>
      <c r="B41" s="6" t="s">
        <v>115</v>
      </c>
      <c r="C41" s="5">
        <v>22716.246624171021</v>
      </c>
      <c r="D41" s="5">
        <v>21016.734403878192</v>
      </c>
      <c r="E41" s="5">
        <v>19881.595891494489</v>
      </c>
      <c r="F41" s="5">
        <v>24998.434728363787</v>
      </c>
      <c r="G41" s="5">
        <v>19338.832086366663</v>
      </c>
      <c r="H41" s="5">
        <v>22257.188285825632</v>
      </c>
      <c r="I41" s="5">
        <v>13454.136750131898</v>
      </c>
      <c r="J41" s="5">
        <v>27117.904120205178</v>
      </c>
      <c r="K41" s="5">
        <v>25453.392273612841</v>
      </c>
      <c r="L41" s="5">
        <v>20013.611625146386</v>
      </c>
      <c r="M41" s="5">
        <v>21803.554835807805</v>
      </c>
      <c r="N41" s="5">
        <v>20163.859431338093</v>
      </c>
      <c r="O41" s="5">
        <v>19061.355260196873</v>
      </c>
      <c r="P41" s="5">
        <v>23975.678501878741</v>
      </c>
      <c r="Q41" s="5">
        <v>18550.647025864175</v>
      </c>
      <c r="R41" s="5">
        <v>21339.071609290881</v>
      </c>
      <c r="S41" s="5">
        <v>12890.427484036349</v>
      </c>
      <c r="T41" s="5">
        <v>25989.975756073844</v>
      </c>
      <c r="U41" s="5">
        <v>24411.728476684526</v>
      </c>
      <c r="V41" s="5">
        <v>19174.19273052652</v>
      </c>
      <c r="W41" s="5">
        <v>20880.013270956166</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35049.430577603445</v>
      </c>
      <c r="D43" s="5">
        <v>33031.137083445035</v>
      </c>
      <c r="E43" s="5">
        <v>33064.641857975083</v>
      </c>
      <c r="F43" s="5">
        <v>33355.597047195253</v>
      </c>
      <c r="G43" s="5">
        <v>34856.539502580606</v>
      </c>
      <c r="H43" s="5">
        <v>33113.723574736316</v>
      </c>
      <c r="I43" s="5">
        <v>30771.774326716899</v>
      </c>
      <c r="J43" s="5">
        <v>33112.246861124164</v>
      </c>
      <c r="K43" s="5">
        <v>35653.236593703019</v>
      </c>
      <c r="L43" s="5">
        <v>35064.175658241766</v>
      </c>
      <c r="M43" s="5">
        <v>40691.546177434619</v>
      </c>
      <c r="N43" s="5">
        <v>38972.389501484256</v>
      </c>
      <c r="O43" s="5">
        <v>38706.477454670421</v>
      </c>
      <c r="P43" s="5">
        <v>40143.168347820218</v>
      </c>
      <c r="Q43" s="5">
        <v>42684.898040497763</v>
      </c>
      <c r="R43" s="5">
        <v>42371.35298609249</v>
      </c>
      <c r="S43" s="5">
        <v>47924.794661803353</v>
      </c>
      <c r="T43" s="5">
        <v>49380.349593175677</v>
      </c>
      <c r="U43" s="5">
        <v>50160.554027246981</v>
      </c>
      <c r="V43" s="5">
        <v>49891.473642006305</v>
      </c>
      <c r="W43" s="5">
        <v>56276.591020226391</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136</v>
      </c>
      <c r="B45" s="99"/>
      <c r="C45" s="17">
        <v>186505.55514335237</v>
      </c>
      <c r="D45" s="17">
        <v>190329.39868401759</v>
      </c>
      <c r="E45" s="17">
        <v>187039.93969545313</v>
      </c>
      <c r="F45" s="17">
        <v>186938.62392712579</v>
      </c>
      <c r="G45" s="17">
        <v>179107.50486256398</v>
      </c>
      <c r="H45" s="17">
        <v>174870.38401390938</v>
      </c>
      <c r="I45" s="17">
        <v>173209.70251700253</v>
      </c>
      <c r="J45" s="17">
        <v>176079.41025612905</v>
      </c>
      <c r="K45" s="17">
        <v>178234.81992583291</v>
      </c>
      <c r="L45" s="17">
        <v>167149.49093880138</v>
      </c>
      <c r="M45" s="17">
        <v>159762.60914221586</v>
      </c>
      <c r="N45" s="17">
        <v>153301.53499037359</v>
      </c>
      <c r="O45" s="17">
        <v>151244.98945782235</v>
      </c>
      <c r="P45" s="17">
        <v>152849.50653665076</v>
      </c>
      <c r="Q45" s="17">
        <v>151926.20824183777</v>
      </c>
      <c r="R45" s="17">
        <v>152028.77190775285</v>
      </c>
      <c r="S45" s="17">
        <v>166748.18429596833</v>
      </c>
      <c r="T45" s="17">
        <v>162519.68940321286</v>
      </c>
      <c r="U45" s="17">
        <v>169962.10169863602</v>
      </c>
      <c r="V45" s="17">
        <v>183860.05220226556</v>
      </c>
      <c r="W45" s="17">
        <v>166300.19064283205</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10308.145334513649</v>
      </c>
      <c r="D50" s="5">
        <v>10285.591128343362</v>
      </c>
      <c r="E50" s="5">
        <v>5877.9745716173702</v>
      </c>
      <c r="F50" s="5">
        <v>6564.5219017549271</v>
      </c>
      <c r="G50" s="5">
        <v>5344.8616394148021</v>
      </c>
      <c r="H50" s="5">
        <v>5186.2105053863124</v>
      </c>
      <c r="I50" s="5">
        <v>5965.9162312867211</v>
      </c>
      <c r="J50" s="5">
        <v>6227.0756319199409</v>
      </c>
      <c r="K50" s="5">
        <v>5843.9905721989771</v>
      </c>
      <c r="L50" s="5">
        <v>6006.1158893565025</v>
      </c>
      <c r="M50" s="5">
        <v>5211.406605983404</v>
      </c>
      <c r="N50" s="5">
        <v>15752.574497164698</v>
      </c>
      <c r="O50" s="5">
        <v>17904.93566810268</v>
      </c>
      <c r="P50" s="5">
        <v>15676.617689690887</v>
      </c>
      <c r="Q50" s="5">
        <v>11383.757706390477</v>
      </c>
      <c r="R50" s="5">
        <v>12743.120428203865</v>
      </c>
      <c r="S50" s="5">
        <v>0</v>
      </c>
      <c r="T50" s="5">
        <v>0</v>
      </c>
      <c r="U50" s="5">
        <v>0</v>
      </c>
      <c r="V50" s="5">
        <v>0</v>
      </c>
      <c r="W50" s="5">
        <v>0</v>
      </c>
    </row>
    <row r="51" spans="1:23">
      <c r="A51" s="6" t="s">
        <v>145</v>
      </c>
      <c r="B51" s="6" t="s">
        <v>114</v>
      </c>
      <c r="C51" s="5">
        <v>474.4010799075952</v>
      </c>
      <c r="D51" s="5">
        <v>631.74868267699503</v>
      </c>
      <c r="E51" s="5">
        <v>990.07771633763764</v>
      </c>
      <c r="F51" s="5">
        <v>1168.7557142164801</v>
      </c>
      <c r="G51" s="5">
        <v>921.77074226182071</v>
      </c>
      <c r="H51" s="5">
        <v>723.52049483603002</v>
      </c>
      <c r="I51" s="5">
        <v>1066.1182233697068</v>
      </c>
      <c r="J51" s="5">
        <v>1113.1970785169333</v>
      </c>
      <c r="K51" s="5">
        <v>959.80745286247827</v>
      </c>
      <c r="L51" s="5">
        <v>1041.614095204206</v>
      </c>
      <c r="M51" s="5">
        <v>843.07115471811085</v>
      </c>
      <c r="N51" s="5">
        <v>6678.6448793411055</v>
      </c>
      <c r="O51" s="5">
        <v>6620.8468266254868</v>
      </c>
      <c r="P51" s="5">
        <v>6639.858926843297</v>
      </c>
      <c r="Q51" s="5">
        <v>5340.292511810916</v>
      </c>
      <c r="R51" s="5">
        <v>5781.5988334168078</v>
      </c>
      <c r="S51" s="5">
        <v>18586.612758702569</v>
      </c>
      <c r="T51" s="5">
        <v>13040.220146246045</v>
      </c>
      <c r="U51" s="5">
        <v>13693.645988887498</v>
      </c>
      <c r="V51" s="5">
        <v>21382.703738872926</v>
      </c>
      <c r="W51" s="5">
        <v>13436.188891607735</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18217.483988243024</v>
      </c>
      <c r="D54" s="5">
        <v>16028.923273553375</v>
      </c>
      <c r="E54" s="5">
        <v>16488.164418408553</v>
      </c>
      <c r="F54" s="5">
        <v>15665.288217419962</v>
      </c>
      <c r="G54" s="5">
        <v>17057.113400748833</v>
      </c>
      <c r="H54" s="5">
        <v>16607.119055417017</v>
      </c>
      <c r="I54" s="5">
        <v>14985.470860449332</v>
      </c>
      <c r="J54" s="5">
        <v>15387.350774630249</v>
      </c>
      <c r="K54" s="5">
        <v>15205.153322050419</v>
      </c>
      <c r="L54" s="5">
        <v>15083.603870524854</v>
      </c>
      <c r="M54" s="5">
        <v>16757.178546867672</v>
      </c>
      <c r="N54" s="5">
        <v>19100.406081917394</v>
      </c>
      <c r="O54" s="5">
        <v>18164.944481208175</v>
      </c>
      <c r="P54" s="5">
        <v>17701.403951253313</v>
      </c>
      <c r="Q54" s="5">
        <v>20530.428770509934</v>
      </c>
      <c r="R54" s="5">
        <v>19455.866904235721</v>
      </c>
      <c r="S54" s="5">
        <v>16918.177020785341</v>
      </c>
      <c r="T54" s="5">
        <v>17563.398966782133</v>
      </c>
      <c r="U54" s="5">
        <v>17620.611829849822</v>
      </c>
      <c r="V54" s="5">
        <v>16933.153062798508</v>
      </c>
      <c r="W54" s="5">
        <v>18157.391005718091</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136</v>
      </c>
      <c r="B56" s="99"/>
      <c r="C56" s="17">
        <v>29000.03040266427</v>
      </c>
      <c r="D56" s="17">
        <v>26946.263084573729</v>
      </c>
      <c r="E56" s="17">
        <v>23356.216706363561</v>
      </c>
      <c r="F56" s="17">
        <v>23398.565833391367</v>
      </c>
      <c r="G56" s="17">
        <v>23323.745782425456</v>
      </c>
      <c r="H56" s="17">
        <v>22516.850055639359</v>
      </c>
      <c r="I56" s="17">
        <v>22017.505315105758</v>
      </c>
      <c r="J56" s="17">
        <v>22727.623485067124</v>
      </c>
      <c r="K56" s="17">
        <v>22008.951347111873</v>
      </c>
      <c r="L56" s="17">
        <v>22131.333855085562</v>
      </c>
      <c r="M56" s="17">
        <v>22811.656307569188</v>
      </c>
      <c r="N56" s="17">
        <v>41531.625458423194</v>
      </c>
      <c r="O56" s="17">
        <v>42690.726975936341</v>
      </c>
      <c r="P56" s="17">
        <v>40017.880567787499</v>
      </c>
      <c r="Q56" s="17">
        <v>37254.478988711329</v>
      </c>
      <c r="R56" s="17">
        <v>37980.586165856395</v>
      </c>
      <c r="S56" s="17">
        <v>35504.78977948791</v>
      </c>
      <c r="T56" s="17">
        <v>30603.61911302818</v>
      </c>
      <c r="U56" s="17">
        <v>31314.257818737322</v>
      </c>
      <c r="V56" s="17">
        <v>38315.856801671434</v>
      </c>
      <c r="W56" s="17">
        <v>31593.579897325828</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72400.188340364402</v>
      </c>
      <c r="D63" s="5">
        <v>56401.657012422693</v>
      </c>
      <c r="E63" s="5">
        <v>56375.638122106349</v>
      </c>
      <c r="F63" s="5">
        <v>65825.587256034749</v>
      </c>
      <c r="G63" s="5">
        <v>62512.919026973475</v>
      </c>
      <c r="H63" s="5">
        <v>71140.686685862587</v>
      </c>
      <c r="I63" s="5">
        <v>42479.520695696541</v>
      </c>
      <c r="J63" s="5">
        <v>69038.115094682726</v>
      </c>
      <c r="K63" s="5">
        <v>61538.555916438403</v>
      </c>
      <c r="L63" s="5">
        <v>49430.205507622493</v>
      </c>
      <c r="M63" s="5">
        <v>69945.068736093992</v>
      </c>
      <c r="N63" s="5">
        <v>54893.71339656585</v>
      </c>
      <c r="O63" s="5">
        <v>54342.336657937114</v>
      </c>
      <c r="P63" s="5">
        <v>61642.876925921766</v>
      </c>
      <c r="Q63" s="5">
        <v>60525.165421845209</v>
      </c>
      <c r="R63" s="5">
        <v>69029.495896292501</v>
      </c>
      <c r="S63" s="5">
        <v>41738.702228513335</v>
      </c>
      <c r="T63" s="5">
        <v>67329.605322131785</v>
      </c>
      <c r="U63" s="5">
        <v>60371.863787624476</v>
      </c>
      <c r="V63" s="5">
        <v>48367.557901090448</v>
      </c>
      <c r="W63" s="5">
        <v>64801.485538775596</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5758.7133863058125</v>
      </c>
      <c r="D65" s="5">
        <v>5553.7240155841873</v>
      </c>
      <c r="E65" s="5">
        <v>5282.4787919135597</v>
      </c>
      <c r="F65" s="5">
        <v>5741.3386706999818</v>
      </c>
      <c r="G65" s="5">
        <v>5944.0923628179917</v>
      </c>
      <c r="H65" s="5">
        <v>5924.8326115563887</v>
      </c>
      <c r="I65" s="5">
        <v>7649.9862662328796</v>
      </c>
      <c r="J65" s="5">
        <v>7563.7215054150984</v>
      </c>
      <c r="K65" s="5">
        <v>7450.4721842426043</v>
      </c>
      <c r="L65" s="5">
        <v>7484.6838651372427</v>
      </c>
      <c r="M65" s="5">
        <v>8010.8619374225209</v>
      </c>
      <c r="N65" s="5">
        <v>10139.065233974672</v>
      </c>
      <c r="O65" s="5">
        <v>9621.4110067577967</v>
      </c>
      <c r="P65" s="5">
        <v>10356.023101077039</v>
      </c>
      <c r="Q65" s="5">
        <v>10587.052729078423</v>
      </c>
      <c r="R65" s="5">
        <v>10813.778358855659</v>
      </c>
      <c r="S65" s="5">
        <v>10951.322042317935</v>
      </c>
      <c r="T65" s="5">
        <v>10900.755248644618</v>
      </c>
      <c r="U65" s="5">
        <v>10802.756476013468</v>
      </c>
      <c r="V65" s="5">
        <v>11307.072536424472</v>
      </c>
      <c r="W65" s="5">
        <v>11956.109617026339</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136</v>
      </c>
      <c r="B67" s="99"/>
      <c r="C67" s="17">
        <v>78158.901726670214</v>
      </c>
      <c r="D67" s="17">
        <v>61955.381028006879</v>
      </c>
      <c r="E67" s="17">
        <v>61658.116914019905</v>
      </c>
      <c r="F67" s="17">
        <v>71566.925926734737</v>
      </c>
      <c r="G67" s="17">
        <v>68457.011389791471</v>
      </c>
      <c r="H67" s="17">
        <v>77065.51929741897</v>
      </c>
      <c r="I67" s="17">
        <v>50129.506961929423</v>
      </c>
      <c r="J67" s="17">
        <v>76601.836600097828</v>
      </c>
      <c r="K67" s="17">
        <v>68989.028100681011</v>
      </c>
      <c r="L67" s="17">
        <v>56914.889372759739</v>
      </c>
      <c r="M67" s="17">
        <v>77955.930673516516</v>
      </c>
      <c r="N67" s="17">
        <v>65032.778630540524</v>
      </c>
      <c r="O67" s="17">
        <v>63963.747664694907</v>
      </c>
      <c r="P67" s="17">
        <v>71998.900026998803</v>
      </c>
      <c r="Q67" s="17">
        <v>71112.21815092364</v>
      </c>
      <c r="R67" s="17">
        <v>79843.274255148164</v>
      </c>
      <c r="S67" s="17">
        <v>52690.024270831273</v>
      </c>
      <c r="T67" s="17">
        <v>78230.360570776407</v>
      </c>
      <c r="U67" s="17">
        <v>71174.620263637946</v>
      </c>
      <c r="V67" s="17">
        <v>59674.630437514919</v>
      </c>
      <c r="W67" s="17">
        <v>76757.59515580193</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411438.51802808436</v>
      </c>
      <c r="D4" s="5">
        <v>398485.81888697285</v>
      </c>
      <c r="E4" s="5">
        <v>403825.75901858264</v>
      </c>
      <c r="F4" s="5">
        <v>382612.50770197535</v>
      </c>
      <c r="G4" s="5">
        <v>378569.69904075825</v>
      </c>
      <c r="H4" s="5">
        <v>362535.29248409253</v>
      </c>
      <c r="I4" s="5">
        <v>382864.2521444544</v>
      </c>
      <c r="J4" s="5">
        <v>334101.88767445739</v>
      </c>
      <c r="K4" s="5">
        <v>334965.85694647027</v>
      </c>
      <c r="L4" s="5">
        <v>366814.40010901022</v>
      </c>
      <c r="M4" s="5">
        <v>348871.30196010735</v>
      </c>
      <c r="N4" s="5">
        <v>309205.35722130298</v>
      </c>
      <c r="O4" s="5">
        <v>315107.49455159775</v>
      </c>
      <c r="P4" s="5">
        <v>311588.18256143795</v>
      </c>
      <c r="Q4" s="5">
        <v>201341.85750283927</v>
      </c>
      <c r="R4" s="5">
        <v>179670.13587656672</v>
      </c>
      <c r="S4" s="5">
        <v>145432.87503454636</v>
      </c>
      <c r="T4" s="5">
        <v>147663.14469317879</v>
      </c>
      <c r="U4" s="5">
        <v>152674.34469065277</v>
      </c>
      <c r="V4" s="5">
        <v>146300.09589599355</v>
      </c>
      <c r="W4" s="5">
        <v>144121.71867113101</v>
      </c>
      <c r="X4" s="19"/>
    </row>
    <row r="5" spans="1:24">
      <c r="A5" s="6" t="s">
        <v>75</v>
      </c>
      <c r="B5" s="6" t="s">
        <v>112</v>
      </c>
      <c r="C5" s="5">
        <v>128414.6183130515</v>
      </c>
      <c r="D5" s="5">
        <v>138096.96162295283</v>
      </c>
      <c r="E5" s="5">
        <v>136197.10545955793</v>
      </c>
      <c r="F5" s="5">
        <v>140500.24580391985</v>
      </c>
      <c r="G5" s="5">
        <v>139655.17947521253</v>
      </c>
      <c r="H5" s="5">
        <v>135649.53345002205</v>
      </c>
      <c r="I5" s="5">
        <v>138277.46149851434</v>
      </c>
      <c r="J5" s="5">
        <v>135809.03488606066</v>
      </c>
      <c r="K5" s="5">
        <v>128976.8244133267</v>
      </c>
      <c r="L5" s="5">
        <v>119799.77022173285</v>
      </c>
      <c r="M5" s="5">
        <v>107782.55426513591</v>
      </c>
      <c r="N5" s="5">
        <v>94232.94821814078</v>
      </c>
      <c r="O5" s="5">
        <v>95715.76359253547</v>
      </c>
      <c r="P5" s="5">
        <v>93855.67370759543</v>
      </c>
      <c r="Q5" s="5">
        <v>98683.654163418279</v>
      </c>
      <c r="R5" s="5">
        <v>97039.320169296785</v>
      </c>
      <c r="S5" s="5">
        <v>95213.817937898391</v>
      </c>
      <c r="T5" s="5">
        <v>98244.636679290459</v>
      </c>
      <c r="U5" s="5">
        <v>99213.220996060991</v>
      </c>
      <c r="V5" s="5">
        <v>95585.049281260915</v>
      </c>
      <c r="W5" s="5">
        <v>95418.444838255673</v>
      </c>
      <c r="X5" s="19"/>
    </row>
    <row r="6" spans="1:24">
      <c r="A6" s="6" t="s">
        <v>75</v>
      </c>
      <c r="B6" s="6" t="s">
        <v>113</v>
      </c>
      <c r="C6" s="5">
        <v>19428.247470045597</v>
      </c>
      <c r="D6" s="5">
        <v>19381.415612539084</v>
      </c>
      <c r="E6" s="5">
        <v>16761.16585941688</v>
      </c>
      <c r="F6" s="5">
        <v>13979.724321460164</v>
      </c>
      <c r="G6" s="5">
        <v>13986.523482410761</v>
      </c>
      <c r="H6" s="5">
        <v>13977.644920190429</v>
      </c>
      <c r="I6" s="5">
        <v>14019.750215953232</v>
      </c>
      <c r="J6" s="5">
        <v>13606.012008891452</v>
      </c>
      <c r="K6" s="5">
        <v>13608.43385239825</v>
      </c>
      <c r="L6" s="5">
        <v>13622.176833994892</v>
      </c>
      <c r="M6" s="5">
        <v>13657.024737297941</v>
      </c>
      <c r="N6" s="5">
        <v>26537.005772908517</v>
      </c>
      <c r="O6" s="5">
        <v>24875.846703066221</v>
      </c>
      <c r="P6" s="5">
        <v>14645.611544306643</v>
      </c>
      <c r="Q6" s="5">
        <v>26494.884040656052</v>
      </c>
      <c r="R6" s="5">
        <v>19444.222228588591</v>
      </c>
      <c r="S6" s="5">
        <v>42151.029249432431</v>
      </c>
      <c r="T6" s="5">
        <v>19828.590787436824</v>
      </c>
      <c r="U6" s="5">
        <v>20439.571182851709</v>
      </c>
      <c r="V6" s="5">
        <v>37935.876630213927</v>
      </c>
      <c r="W6" s="5">
        <v>21590.855275384012</v>
      </c>
      <c r="X6" s="19"/>
    </row>
    <row r="7" spans="1:24">
      <c r="A7" s="6" t="s">
        <v>75</v>
      </c>
      <c r="B7" s="6" t="s">
        <v>114</v>
      </c>
      <c r="C7" s="5">
        <v>943.92809271075009</v>
      </c>
      <c r="D7" s="5">
        <v>853.15767068968955</v>
      </c>
      <c r="E7" s="5">
        <v>1389.8675920633914</v>
      </c>
      <c r="F7" s="5">
        <v>701.98470498906181</v>
      </c>
      <c r="G7" s="5">
        <v>317.67715949555009</v>
      </c>
      <c r="H7" s="5">
        <v>153.24553751979096</v>
      </c>
      <c r="I7" s="5">
        <v>207.55679471815395</v>
      </c>
      <c r="J7" s="5">
        <v>659.109527497062</v>
      </c>
      <c r="K7" s="5">
        <v>590.41921868185432</v>
      </c>
      <c r="L7" s="5">
        <v>567.45206146198791</v>
      </c>
      <c r="M7" s="5">
        <v>708.50423553890391</v>
      </c>
      <c r="N7" s="5">
        <v>2465.8203929186775</v>
      </c>
      <c r="O7" s="5">
        <v>1501.0340583554541</v>
      </c>
      <c r="P7" s="5">
        <v>1494.4419009372791</v>
      </c>
      <c r="Q7" s="5">
        <v>2569.4575660537735</v>
      </c>
      <c r="R7" s="5">
        <v>2371.673122178644</v>
      </c>
      <c r="S7" s="5">
        <v>16441.05047321245</v>
      </c>
      <c r="T7" s="5">
        <v>5432.2528127817213</v>
      </c>
      <c r="U7" s="5">
        <v>2871.579017185345</v>
      </c>
      <c r="V7" s="5">
        <v>13860.882675252393</v>
      </c>
      <c r="W7" s="5">
        <v>3657.4831122877326</v>
      </c>
      <c r="X7" s="19"/>
    </row>
    <row r="8" spans="1:24">
      <c r="A8" s="6" t="s">
        <v>75</v>
      </c>
      <c r="B8" s="6" t="s">
        <v>115</v>
      </c>
      <c r="C8" s="5">
        <v>116173.41054945289</v>
      </c>
      <c r="D8" s="5">
        <v>96419.751333636814</v>
      </c>
      <c r="E8" s="5">
        <v>95263.248263079731</v>
      </c>
      <c r="F8" s="5">
        <v>120058.21351178951</v>
      </c>
      <c r="G8" s="5">
        <v>100878.93644775463</v>
      </c>
      <c r="H8" s="5">
        <v>119100.83920644881</v>
      </c>
      <c r="I8" s="5">
        <v>69862.715948966943</v>
      </c>
      <c r="J8" s="5">
        <v>128357.68951999971</v>
      </c>
      <c r="K8" s="5">
        <v>116192.33840167856</v>
      </c>
      <c r="L8" s="5">
        <v>90904.88845488301</v>
      </c>
      <c r="M8" s="5">
        <v>117881.2586985644</v>
      </c>
      <c r="N8" s="5">
        <v>117472.90676871833</v>
      </c>
      <c r="O8" s="5">
        <v>116360.35357362956</v>
      </c>
      <c r="P8" s="5">
        <v>131671.07279572985</v>
      </c>
      <c r="Q8" s="5">
        <v>116353.22771978102</v>
      </c>
      <c r="R8" s="5">
        <v>131819.92212289153</v>
      </c>
      <c r="S8" s="5">
        <v>84112.938024624382</v>
      </c>
      <c r="T8" s="5">
        <v>134452.17670421465</v>
      </c>
      <c r="U8" s="5">
        <v>122765.60776980415</v>
      </c>
      <c r="V8" s="5">
        <v>101898.1892598672</v>
      </c>
      <c r="W8" s="5">
        <v>123915.82697579594</v>
      </c>
      <c r="X8" s="19"/>
    </row>
    <row r="9" spans="1:24">
      <c r="A9" s="6" t="s">
        <v>75</v>
      </c>
      <c r="B9" s="6" t="s">
        <v>116</v>
      </c>
      <c r="C9" s="5">
        <v>205.07871506441757</v>
      </c>
      <c r="D9" s="5">
        <v>252.13703875495506</v>
      </c>
      <c r="E9" s="5">
        <v>349.72664783037965</v>
      </c>
      <c r="F9" s="5">
        <v>1365.3183981436612</v>
      </c>
      <c r="G9" s="5">
        <v>282.14135843998309</v>
      </c>
      <c r="H9" s="5">
        <v>778.95674264092747</v>
      </c>
      <c r="I9" s="5">
        <v>2421.1628545899798</v>
      </c>
      <c r="J9" s="5">
        <v>2524.2847325770613</v>
      </c>
      <c r="K9" s="5">
        <v>3684.9674137718953</v>
      </c>
      <c r="L9" s="5">
        <v>5445.49583933962</v>
      </c>
      <c r="M9" s="5">
        <v>4287.1784889031169</v>
      </c>
      <c r="N9" s="5">
        <v>15476.218095455317</v>
      </c>
      <c r="O9" s="5">
        <v>14820.16110910492</v>
      </c>
      <c r="P9" s="5">
        <v>12353.901819192441</v>
      </c>
      <c r="Q9" s="5">
        <v>12623.978213231172</v>
      </c>
      <c r="R9" s="5">
        <v>12064.098713691221</v>
      </c>
      <c r="S9" s="5">
        <v>12986.037602256936</v>
      </c>
      <c r="T9" s="5">
        <v>8008.6157674008746</v>
      </c>
      <c r="U9" s="5">
        <v>8854.0938730865346</v>
      </c>
      <c r="V9" s="5">
        <v>11539.134022762806</v>
      </c>
      <c r="W9" s="5">
        <v>11015.032115115046</v>
      </c>
      <c r="X9" s="19"/>
    </row>
    <row r="10" spans="1:24">
      <c r="A10" s="6" t="s">
        <v>75</v>
      </c>
      <c r="B10" s="6" t="s">
        <v>118</v>
      </c>
      <c r="C10" s="5">
        <v>77285.126057356872</v>
      </c>
      <c r="D10" s="5">
        <v>80707.093637436119</v>
      </c>
      <c r="E10" s="5">
        <v>81050.482464120767</v>
      </c>
      <c r="F10" s="5">
        <v>82750.440698954524</v>
      </c>
      <c r="G10" s="5">
        <v>88523.907859722749</v>
      </c>
      <c r="H10" s="5">
        <v>93198.818922666862</v>
      </c>
      <c r="I10" s="5">
        <v>91303.823399820962</v>
      </c>
      <c r="J10" s="5">
        <v>107176.81219504018</v>
      </c>
      <c r="K10" s="5">
        <v>112203.7515132886</v>
      </c>
      <c r="L10" s="5">
        <v>111257.91678076287</v>
      </c>
      <c r="M10" s="5">
        <v>117511.30873539011</v>
      </c>
      <c r="N10" s="5">
        <v>138788.9280016007</v>
      </c>
      <c r="O10" s="5">
        <v>138339.59871163822</v>
      </c>
      <c r="P10" s="5">
        <v>143803.51707376115</v>
      </c>
      <c r="Q10" s="5">
        <v>190007.17297995187</v>
      </c>
      <c r="R10" s="5">
        <v>206517.9504438079</v>
      </c>
      <c r="S10" s="5">
        <v>238350.37532756809</v>
      </c>
      <c r="T10" s="5">
        <v>246000.79429311986</v>
      </c>
      <c r="U10" s="5">
        <v>245343.919719734</v>
      </c>
      <c r="V10" s="5">
        <v>238576.00365101983</v>
      </c>
      <c r="W10" s="5">
        <v>241548.3612113448</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9" t="s">
        <v>136</v>
      </c>
      <c r="B12" s="99"/>
      <c r="C12" s="17">
        <v>753888.92722576635</v>
      </c>
      <c r="D12" s="17">
        <v>734196.33580298244</v>
      </c>
      <c r="E12" s="17">
        <v>734837.35530465166</v>
      </c>
      <c r="F12" s="17">
        <v>741968.4351412321</v>
      </c>
      <c r="G12" s="17">
        <v>722214.06482379441</v>
      </c>
      <c r="H12" s="17">
        <v>725394.33126358141</v>
      </c>
      <c r="I12" s="17">
        <v>698956.722857018</v>
      </c>
      <c r="J12" s="17">
        <v>722234.83054452343</v>
      </c>
      <c r="K12" s="17">
        <v>710222.59175961616</v>
      </c>
      <c r="L12" s="17">
        <v>708412.10030118539</v>
      </c>
      <c r="M12" s="17">
        <v>710699.13112093764</v>
      </c>
      <c r="N12" s="17">
        <v>704179.18447104527</v>
      </c>
      <c r="O12" s="17">
        <v>706720.25229992752</v>
      </c>
      <c r="P12" s="17">
        <v>709412.40140296076</v>
      </c>
      <c r="Q12" s="17">
        <v>648074.23218593141</v>
      </c>
      <c r="R12" s="17">
        <v>648927.32267702138</v>
      </c>
      <c r="S12" s="17">
        <v>634688.12364953896</v>
      </c>
      <c r="T12" s="17">
        <v>659630.2117374232</v>
      </c>
      <c r="U12" s="17">
        <v>652162.33724937553</v>
      </c>
      <c r="V12" s="17">
        <v>645695.2314163706</v>
      </c>
      <c r="W12" s="17">
        <v>641267.72219931416</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199165.95498425601</v>
      </c>
      <c r="D15" s="5">
        <v>192733.13462463062</v>
      </c>
      <c r="E15" s="5">
        <v>180104.03465462293</v>
      </c>
      <c r="F15" s="5">
        <v>165781.49411459087</v>
      </c>
      <c r="G15" s="5">
        <v>165453.18751219314</v>
      </c>
      <c r="H15" s="5">
        <v>156046.03651600075</v>
      </c>
      <c r="I15" s="5">
        <v>181245.72912990832</v>
      </c>
      <c r="J15" s="5">
        <v>153122.86590156303</v>
      </c>
      <c r="K15" s="5">
        <v>155367.92995322627</v>
      </c>
      <c r="L15" s="5">
        <v>181999.55155493447</v>
      </c>
      <c r="M15" s="5">
        <v>167369.31948805053</v>
      </c>
      <c r="N15" s="5">
        <v>111511.03249007405</v>
      </c>
      <c r="O15" s="5">
        <v>113048.18499937338</v>
      </c>
      <c r="P15" s="5">
        <v>111100.45132733831</v>
      </c>
      <c r="Q15" s="5">
        <v>36325.056800156301</v>
      </c>
      <c r="R15" s="5">
        <v>36396.128984911913</v>
      </c>
      <c r="S15" s="5">
        <v>36259.861975293767</v>
      </c>
      <c r="T15" s="5">
        <v>35913.916505996174</v>
      </c>
      <c r="U15" s="5">
        <v>37219.564800002721</v>
      </c>
      <c r="V15" s="5">
        <v>36436.53184108709</v>
      </c>
      <c r="W15" s="5">
        <v>35218.384407271828</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259.82510399998858</v>
      </c>
      <c r="D17" s="5">
        <v>259.8251039999887</v>
      </c>
      <c r="E17" s="5">
        <v>781.61086079999495</v>
      </c>
      <c r="F17" s="5">
        <v>490.78075200000529</v>
      </c>
      <c r="G17" s="5">
        <v>490.78075200000609</v>
      </c>
      <c r="H17" s="5">
        <v>490.78075200000558</v>
      </c>
      <c r="I17" s="5">
        <v>492.12535680000451</v>
      </c>
      <c r="J17" s="5">
        <v>490.78075200000535</v>
      </c>
      <c r="K17" s="5">
        <v>490.78075200000376</v>
      </c>
      <c r="L17" s="5">
        <v>490.78075200000421</v>
      </c>
      <c r="M17" s="5">
        <v>492.12535680000349</v>
      </c>
      <c r="N17" s="5">
        <v>4680.3665674209224</v>
      </c>
      <c r="O17" s="5">
        <v>3476.6176307306523</v>
      </c>
      <c r="P17" s="5">
        <v>1182.3040467051524</v>
      </c>
      <c r="Q17" s="5">
        <v>5046.8034646220003</v>
      </c>
      <c r="R17" s="5">
        <v>2194.4032845127304</v>
      </c>
      <c r="S17" s="5">
        <v>12980.669056259341</v>
      </c>
      <c r="T17" s="5">
        <v>3773.2842366193809</v>
      </c>
      <c r="U17" s="5">
        <v>4745.6056569248149</v>
      </c>
      <c r="V17" s="5">
        <v>12640.418890361696</v>
      </c>
      <c r="W17" s="5">
        <v>5033.5485510832032</v>
      </c>
    </row>
    <row r="18" spans="1:23">
      <c r="A18" s="6" t="s">
        <v>126</v>
      </c>
      <c r="B18" s="6" t="s">
        <v>114</v>
      </c>
      <c r="C18" s="5">
        <v>127.52187354762229</v>
      </c>
      <c r="D18" s="5">
        <v>24.851344964317558</v>
      </c>
      <c r="E18" s="5">
        <v>192.98895052400763</v>
      </c>
      <c r="F18" s="5">
        <v>354.19268167553469</v>
      </c>
      <c r="G18" s="5">
        <v>1.8852758360291699</v>
      </c>
      <c r="H18" s="5">
        <v>0</v>
      </c>
      <c r="I18" s="5">
        <v>0</v>
      </c>
      <c r="J18" s="5">
        <v>31.494720446857563</v>
      </c>
      <c r="K18" s="5">
        <v>110.48196515015314</v>
      </c>
      <c r="L18" s="5">
        <v>44.768151438586699</v>
      </c>
      <c r="M18" s="5">
        <v>184.72891320109687</v>
      </c>
      <c r="N18" s="5">
        <v>592.36247448722293</v>
      </c>
      <c r="O18" s="5">
        <v>343.2487673619226</v>
      </c>
      <c r="P18" s="5">
        <v>356.65056472984514</v>
      </c>
      <c r="Q18" s="5">
        <v>516.31826144059551</v>
      </c>
      <c r="R18" s="5">
        <v>735.81874584423849</v>
      </c>
      <c r="S18" s="5">
        <v>3291.8348684049638</v>
      </c>
      <c r="T18" s="5">
        <v>1486.3491964198292</v>
      </c>
      <c r="U18" s="5">
        <v>518.74908066138323</v>
      </c>
      <c r="V18" s="5">
        <v>2850.8135216886549</v>
      </c>
      <c r="W18" s="5">
        <v>561.34917186514235</v>
      </c>
    </row>
    <row r="19" spans="1:23">
      <c r="A19" s="6" t="s">
        <v>126</v>
      </c>
      <c r="B19" s="6" t="s">
        <v>115</v>
      </c>
      <c r="C19" s="5">
        <v>16055.604655884928</v>
      </c>
      <c r="D19" s="5">
        <v>14020.202899031989</v>
      </c>
      <c r="E19" s="5">
        <v>13907.352108520719</v>
      </c>
      <c r="F19" s="5">
        <v>22635.802573115336</v>
      </c>
      <c r="G19" s="5">
        <v>13952.016554627333</v>
      </c>
      <c r="H19" s="5">
        <v>18349.569623861753</v>
      </c>
      <c r="I19" s="5">
        <v>9048.9710438452967</v>
      </c>
      <c r="J19" s="5">
        <v>27290.326456244351</v>
      </c>
      <c r="K19" s="5">
        <v>24344.751742610966</v>
      </c>
      <c r="L19" s="5">
        <v>16421.353905245374</v>
      </c>
      <c r="M19" s="5">
        <v>18898.332061471658</v>
      </c>
      <c r="N19" s="5">
        <v>37222.901891442758</v>
      </c>
      <c r="O19" s="5">
        <v>37125.088388027652</v>
      </c>
      <c r="P19" s="5">
        <v>38576.318871103576</v>
      </c>
      <c r="Q19" s="5">
        <v>31639.752274747134</v>
      </c>
      <c r="R19" s="5">
        <v>34520.73066683294</v>
      </c>
      <c r="S19" s="5">
        <v>27719.567961126453</v>
      </c>
      <c r="T19" s="5">
        <v>38861.879146946776</v>
      </c>
      <c r="U19" s="5">
        <v>36209.72702013205</v>
      </c>
      <c r="V19" s="5">
        <v>32374.651224981157</v>
      </c>
      <c r="W19" s="5">
        <v>33297.893422284877</v>
      </c>
    </row>
    <row r="20" spans="1:23">
      <c r="A20" s="6" t="s">
        <v>126</v>
      </c>
      <c r="B20" s="6" t="s">
        <v>116</v>
      </c>
      <c r="C20" s="5">
        <v>82.357009027726676</v>
      </c>
      <c r="D20" s="5">
        <v>114.12897822540548</v>
      </c>
      <c r="E20" s="5">
        <v>112.34652344630312</v>
      </c>
      <c r="F20" s="5">
        <v>556.1112805242077</v>
      </c>
      <c r="G20" s="5">
        <v>67.460102501926272</v>
      </c>
      <c r="H20" s="5">
        <v>359.31189717783963</v>
      </c>
      <c r="I20" s="5">
        <v>613.33443500447743</v>
      </c>
      <c r="J20" s="5">
        <v>264.77241458826001</v>
      </c>
      <c r="K20" s="5">
        <v>276.78034456624698</v>
      </c>
      <c r="L20" s="5">
        <v>538.71090133917426</v>
      </c>
      <c r="M20" s="5">
        <v>671.58976745003304</v>
      </c>
      <c r="N20" s="5">
        <v>6805.0099510815053</v>
      </c>
      <c r="O20" s="5">
        <v>6238.5062195621567</v>
      </c>
      <c r="P20" s="5">
        <v>4690.4362076035331</v>
      </c>
      <c r="Q20" s="5">
        <v>5590.2272778504575</v>
      </c>
      <c r="R20" s="5">
        <v>5313.4696721633118</v>
      </c>
      <c r="S20" s="5">
        <v>5819.154032000306</v>
      </c>
      <c r="T20" s="5">
        <v>3521.246330337</v>
      </c>
      <c r="U20" s="5">
        <v>3875.9461341182778</v>
      </c>
      <c r="V20" s="5">
        <v>5246.3326906478705</v>
      </c>
      <c r="W20" s="5">
        <v>4961.9833930663817</v>
      </c>
    </row>
    <row r="21" spans="1:23">
      <c r="A21" s="6" t="s">
        <v>126</v>
      </c>
      <c r="B21" s="6" t="s">
        <v>118</v>
      </c>
      <c r="C21" s="5">
        <v>12008.109698136863</v>
      </c>
      <c r="D21" s="5">
        <v>13843.758010278758</v>
      </c>
      <c r="E21" s="5">
        <v>14260.726727141708</v>
      </c>
      <c r="F21" s="5">
        <v>14363.558796847954</v>
      </c>
      <c r="G21" s="5">
        <v>15041.194372701701</v>
      </c>
      <c r="H21" s="5">
        <v>14541.380027242438</v>
      </c>
      <c r="I21" s="5">
        <v>13652.760933206782</v>
      </c>
      <c r="J21" s="5">
        <v>14440.983803002286</v>
      </c>
      <c r="K21" s="5">
        <v>13809.920994081744</v>
      </c>
      <c r="L21" s="5">
        <v>14392.446436479129</v>
      </c>
      <c r="M21" s="5">
        <v>14589.55547574833</v>
      </c>
      <c r="N21" s="5">
        <v>26676.350301299095</v>
      </c>
      <c r="O21" s="5">
        <v>29302.921468668705</v>
      </c>
      <c r="P21" s="5">
        <v>29763.403802142857</v>
      </c>
      <c r="Q21" s="5">
        <v>55652.281752945149</v>
      </c>
      <c r="R21" s="5">
        <v>55134.321535609291</v>
      </c>
      <c r="S21" s="5">
        <v>60553.131705290914</v>
      </c>
      <c r="T21" s="5">
        <v>67409.488041336139</v>
      </c>
      <c r="U21" s="5">
        <v>62641.264559422751</v>
      </c>
      <c r="V21" s="5">
        <v>59655.618188851331</v>
      </c>
      <c r="W21" s="5">
        <v>55743.428278761225</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9" t="s">
        <v>136</v>
      </c>
      <c r="B23" s="99"/>
      <c r="C23" s="17">
        <v>227699.37332485314</v>
      </c>
      <c r="D23" s="17">
        <v>220995.90096113106</v>
      </c>
      <c r="E23" s="17">
        <v>209359.05982505565</v>
      </c>
      <c r="F23" s="17">
        <v>204181.9401987539</v>
      </c>
      <c r="G23" s="17">
        <v>195006.52456986014</v>
      </c>
      <c r="H23" s="17">
        <v>189787.07881628277</v>
      </c>
      <c r="I23" s="17">
        <v>205052.92089876489</v>
      </c>
      <c r="J23" s="17">
        <v>195641.22404784476</v>
      </c>
      <c r="K23" s="17">
        <v>194400.64575163537</v>
      </c>
      <c r="L23" s="17">
        <v>213887.61170143672</v>
      </c>
      <c r="M23" s="17">
        <v>202205.65106272165</v>
      </c>
      <c r="N23" s="17">
        <v>187488.02367580554</v>
      </c>
      <c r="O23" s="17">
        <v>189534.56747372446</v>
      </c>
      <c r="P23" s="17">
        <v>185669.56481962328</v>
      </c>
      <c r="Q23" s="17">
        <v>134770.43983176164</v>
      </c>
      <c r="R23" s="17">
        <v>134294.87288987442</v>
      </c>
      <c r="S23" s="17">
        <v>146624.21959837576</v>
      </c>
      <c r="T23" s="17">
        <v>150966.16345765529</v>
      </c>
      <c r="U23" s="17">
        <v>145210.857251262</v>
      </c>
      <c r="V23" s="17">
        <v>149204.36635761781</v>
      </c>
      <c r="W23" s="17">
        <v>134816.58722433264</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212272.56304382827</v>
      </c>
      <c r="D26" s="5">
        <v>205752.68426234217</v>
      </c>
      <c r="E26" s="5">
        <v>223721.72436395974</v>
      </c>
      <c r="F26" s="5">
        <v>216831.01358738448</v>
      </c>
      <c r="G26" s="5">
        <v>213116.51152856517</v>
      </c>
      <c r="H26" s="5">
        <v>206489.25596809178</v>
      </c>
      <c r="I26" s="5">
        <v>201618.52301454617</v>
      </c>
      <c r="J26" s="5">
        <v>180979.02177289431</v>
      </c>
      <c r="K26" s="5">
        <v>179597.92699324389</v>
      </c>
      <c r="L26" s="5">
        <v>184814.84855407572</v>
      </c>
      <c r="M26" s="5">
        <v>181501.9824720569</v>
      </c>
      <c r="N26" s="5">
        <v>197694.32473122896</v>
      </c>
      <c r="O26" s="5">
        <v>202059.30955222441</v>
      </c>
      <c r="P26" s="5">
        <v>200487.73123409969</v>
      </c>
      <c r="Q26" s="5">
        <v>165016.80070268296</v>
      </c>
      <c r="R26" s="5">
        <v>143274.00689165486</v>
      </c>
      <c r="S26" s="5">
        <v>109173.01305925263</v>
      </c>
      <c r="T26" s="5">
        <v>111749.2281871826</v>
      </c>
      <c r="U26" s="5">
        <v>115454.77989065004</v>
      </c>
      <c r="V26" s="5">
        <v>109863.56405490647</v>
      </c>
      <c r="W26" s="5">
        <v>108903.33426385919</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8811.4894316387436</v>
      </c>
      <c r="D28" s="5">
        <v>8811.4894316387708</v>
      </c>
      <c r="E28" s="5">
        <v>10084.438066750981</v>
      </c>
      <c r="F28" s="5">
        <v>9804.7365040790664</v>
      </c>
      <c r="G28" s="5">
        <v>9804.7365040790683</v>
      </c>
      <c r="H28" s="5">
        <v>9804.7365040790555</v>
      </c>
      <c r="I28" s="5">
        <v>9831.5987958710193</v>
      </c>
      <c r="J28" s="5">
        <v>9425.824894079029</v>
      </c>
      <c r="K28" s="5">
        <v>9425.8248940790145</v>
      </c>
      <c r="L28" s="5">
        <v>9425.824894079029</v>
      </c>
      <c r="M28" s="5">
        <v>9451.6490718709993</v>
      </c>
      <c r="N28" s="5">
        <v>12923.255112158582</v>
      </c>
      <c r="O28" s="5">
        <v>12372.984313461484</v>
      </c>
      <c r="P28" s="5">
        <v>9747.7710387812349</v>
      </c>
      <c r="Q28" s="5">
        <v>14417.689676438396</v>
      </c>
      <c r="R28" s="5">
        <v>13399.953360864509</v>
      </c>
      <c r="S28" s="5">
        <v>28240.16195327594</v>
      </c>
      <c r="T28" s="5">
        <v>15870.580559097281</v>
      </c>
      <c r="U28" s="5">
        <v>15693.965525926895</v>
      </c>
      <c r="V28" s="5">
        <v>25295.457739852227</v>
      </c>
      <c r="W28" s="5">
        <v>16557.306724300808</v>
      </c>
    </row>
    <row r="29" spans="1:23">
      <c r="A29" s="6" t="s">
        <v>143</v>
      </c>
      <c r="B29" s="6" t="s">
        <v>114</v>
      </c>
      <c r="C29" s="5">
        <v>65.734379464496897</v>
      </c>
      <c r="D29" s="5">
        <v>32.793717999068328</v>
      </c>
      <c r="E29" s="5">
        <v>113.48765836219832</v>
      </c>
      <c r="F29" s="5">
        <v>195.56047805246294</v>
      </c>
      <c r="G29" s="5">
        <v>77.655717290098124</v>
      </c>
      <c r="H29" s="5">
        <v>51.979694094177916</v>
      </c>
      <c r="I29" s="5">
        <v>56.557254010349823</v>
      </c>
      <c r="J29" s="5">
        <v>332.36607420024336</v>
      </c>
      <c r="K29" s="5">
        <v>203.58489106192269</v>
      </c>
      <c r="L29" s="5">
        <v>261.51323903897082</v>
      </c>
      <c r="M29" s="5">
        <v>141.50835164107747</v>
      </c>
      <c r="N29" s="5">
        <v>427.07280765107612</v>
      </c>
      <c r="O29" s="5">
        <v>295.45749155369043</v>
      </c>
      <c r="P29" s="5">
        <v>384.84731172335398</v>
      </c>
      <c r="Q29" s="5">
        <v>232.57945854950208</v>
      </c>
      <c r="R29" s="5">
        <v>311.59400763960247</v>
      </c>
      <c r="S29" s="5">
        <v>1261.2119502254538</v>
      </c>
      <c r="T29" s="5">
        <v>1221.1461261805448</v>
      </c>
      <c r="U29" s="5">
        <v>257.94598240535589</v>
      </c>
      <c r="V29" s="5">
        <v>1729.1364105334831</v>
      </c>
      <c r="W29" s="5">
        <v>316.87098295847568</v>
      </c>
    </row>
    <row r="30" spans="1:23">
      <c r="A30" s="6" t="s">
        <v>143</v>
      </c>
      <c r="B30" s="6" t="s">
        <v>115</v>
      </c>
      <c r="C30" s="5">
        <v>5001.3709300773144</v>
      </c>
      <c r="D30" s="5">
        <v>4981.1570183043259</v>
      </c>
      <c r="E30" s="5">
        <v>4960.9431065313283</v>
      </c>
      <c r="F30" s="5">
        <v>4940.7291947583162</v>
      </c>
      <c r="G30" s="5">
        <v>4920.5152828393157</v>
      </c>
      <c r="H30" s="5">
        <v>4900.3013710663117</v>
      </c>
      <c r="I30" s="5">
        <v>4880.0874592933033</v>
      </c>
      <c r="J30" s="5">
        <v>4859.8735475202775</v>
      </c>
      <c r="K30" s="5">
        <v>4839.6596357472808</v>
      </c>
      <c r="L30" s="5">
        <v>4819.4457239012809</v>
      </c>
      <c r="M30" s="5">
        <v>4799.2318121282669</v>
      </c>
      <c r="N30" s="5">
        <v>4779.0179002822642</v>
      </c>
      <c r="O30" s="5">
        <v>4758.8039885092494</v>
      </c>
      <c r="P30" s="5">
        <v>4738.5900767362227</v>
      </c>
      <c r="Q30" s="5">
        <v>4718.3761648902091</v>
      </c>
      <c r="R30" s="5">
        <v>4698.1622531171943</v>
      </c>
      <c r="S30" s="5">
        <v>1762.4791583951151</v>
      </c>
      <c r="T30" s="5">
        <v>1754.8632987101125</v>
      </c>
      <c r="U30" s="5">
        <v>1747.2474389521128</v>
      </c>
      <c r="V30" s="5">
        <v>1739.6315792671114</v>
      </c>
      <c r="W30" s="5">
        <v>1732.0157195821114</v>
      </c>
    </row>
    <row r="31" spans="1:23">
      <c r="A31" s="6" t="s">
        <v>143</v>
      </c>
      <c r="B31" s="6" t="s">
        <v>116</v>
      </c>
      <c r="C31" s="5">
        <v>122.72170603669089</v>
      </c>
      <c r="D31" s="5">
        <v>138.00806052954957</v>
      </c>
      <c r="E31" s="5">
        <v>237.38012438407657</v>
      </c>
      <c r="F31" s="5">
        <v>809.20711761945336</v>
      </c>
      <c r="G31" s="5">
        <v>214.68125593805686</v>
      </c>
      <c r="H31" s="5">
        <v>419.64484546308785</v>
      </c>
      <c r="I31" s="5">
        <v>1807.8284195855022</v>
      </c>
      <c r="J31" s="5">
        <v>2259.5123179888014</v>
      </c>
      <c r="K31" s="5">
        <v>3408.1870692056482</v>
      </c>
      <c r="L31" s="5">
        <v>4906.7849380004463</v>
      </c>
      <c r="M31" s="5">
        <v>3615.5887214530835</v>
      </c>
      <c r="N31" s="5">
        <v>8671.2081443738116</v>
      </c>
      <c r="O31" s="5">
        <v>8581.6548895427641</v>
      </c>
      <c r="P31" s="5">
        <v>7663.4656115889084</v>
      </c>
      <c r="Q31" s="5">
        <v>7033.7509353807136</v>
      </c>
      <c r="R31" s="5">
        <v>6750.62904152791</v>
      </c>
      <c r="S31" s="5">
        <v>7166.8835702566312</v>
      </c>
      <c r="T31" s="5">
        <v>4487.369437063875</v>
      </c>
      <c r="U31" s="5">
        <v>4978.1477389682559</v>
      </c>
      <c r="V31" s="5">
        <v>6292.8013321149347</v>
      </c>
      <c r="W31" s="5">
        <v>6053.0487220486657</v>
      </c>
    </row>
    <row r="32" spans="1:23">
      <c r="A32" s="6" t="s">
        <v>143</v>
      </c>
      <c r="B32" s="6" t="s">
        <v>118</v>
      </c>
      <c r="C32" s="5">
        <v>6251.3884078914471</v>
      </c>
      <c r="D32" s="5">
        <v>11815.98175986109</v>
      </c>
      <c r="E32" s="5">
        <v>11509.650731965205</v>
      </c>
      <c r="F32" s="5">
        <v>11365.583400068424</v>
      </c>
      <c r="G32" s="5">
        <v>12792.070913277756</v>
      </c>
      <c r="H32" s="5">
        <v>19848.627320782311</v>
      </c>
      <c r="I32" s="5">
        <v>21450.491056963157</v>
      </c>
      <c r="J32" s="5">
        <v>34694.80953076727</v>
      </c>
      <c r="K32" s="5">
        <v>37965.534813612867</v>
      </c>
      <c r="L32" s="5">
        <v>37611.229928361194</v>
      </c>
      <c r="M32" s="5">
        <v>36717.331606447187</v>
      </c>
      <c r="N32" s="5">
        <v>37071.481355137636</v>
      </c>
      <c r="O32" s="5">
        <v>35664.530579343736</v>
      </c>
      <c r="P32" s="5">
        <v>38283.502472758701</v>
      </c>
      <c r="Q32" s="5">
        <v>52048.478901310933</v>
      </c>
      <c r="R32" s="5">
        <v>68451.990794191835</v>
      </c>
      <c r="S32" s="5">
        <v>85110.154857007903</v>
      </c>
      <c r="T32" s="5">
        <v>85351.269588848198</v>
      </c>
      <c r="U32" s="5">
        <v>85729.219975182103</v>
      </c>
      <c r="V32" s="5">
        <v>84714.868160906786</v>
      </c>
      <c r="W32" s="5">
        <v>81941.310789495285</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9" t="s">
        <v>136</v>
      </c>
      <c r="B34" s="99"/>
      <c r="C34" s="17">
        <v>232525.26789893693</v>
      </c>
      <c r="D34" s="17">
        <v>231532.11425067496</v>
      </c>
      <c r="E34" s="17">
        <v>250627.62405195352</v>
      </c>
      <c r="F34" s="17">
        <v>243946.83028196223</v>
      </c>
      <c r="G34" s="17">
        <v>240926.17120198946</v>
      </c>
      <c r="H34" s="17">
        <v>241514.5457035767</v>
      </c>
      <c r="I34" s="17">
        <v>239645.08600026951</v>
      </c>
      <c r="J34" s="17">
        <v>232551.40813744994</v>
      </c>
      <c r="K34" s="17">
        <v>235440.71829695062</v>
      </c>
      <c r="L34" s="17">
        <v>241839.64727745662</v>
      </c>
      <c r="M34" s="17">
        <v>236227.29203559755</v>
      </c>
      <c r="N34" s="17">
        <v>261566.3600508323</v>
      </c>
      <c r="O34" s="17">
        <v>263732.74081463536</v>
      </c>
      <c r="P34" s="17">
        <v>261305.90774568814</v>
      </c>
      <c r="Q34" s="17">
        <v>243467.67583925274</v>
      </c>
      <c r="R34" s="17">
        <v>236886.33634899592</v>
      </c>
      <c r="S34" s="17">
        <v>232713.9045484137</v>
      </c>
      <c r="T34" s="17">
        <v>220434.45719708261</v>
      </c>
      <c r="U34" s="17">
        <v>223861.3065520848</v>
      </c>
      <c r="V34" s="17">
        <v>229635.45927758102</v>
      </c>
      <c r="W34" s="17">
        <v>215503.88720224454</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128414.6183130515</v>
      </c>
      <c r="D38" s="5">
        <v>138096.96162295283</v>
      </c>
      <c r="E38" s="5">
        <v>136197.10545955793</v>
      </c>
      <c r="F38" s="5">
        <v>140500.24580391985</v>
      </c>
      <c r="G38" s="5">
        <v>139655.17947521253</v>
      </c>
      <c r="H38" s="5">
        <v>135649.53345002205</v>
      </c>
      <c r="I38" s="5">
        <v>138277.46149851434</v>
      </c>
      <c r="J38" s="5">
        <v>135809.03488606066</v>
      </c>
      <c r="K38" s="5">
        <v>128976.8244133267</v>
      </c>
      <c r="L38" s="5">
        <v>119799.77022173285</v>
      </c>
      <c r="M38" s="5">
        <v>107782.55426513591</v>
      </c>
      <c r="N38" s="5">
        <v>94232.94821814078</v>
      </c>
      <c r="O38" s="5">
        <v>95715.76359253547</v>
      </c>
      <c r="P38" s="5">
        <v>93855.67370759543</v>
      </c>
      <c r="Q38" s="5">
        <v>98683.654163418279</v>
      </c>
      <c r="R38" s="5">
        <v>97039.320169296785</v>
      </c>
      <c r="S38" s="5">
        <v>95213.817937898391</v>
      </c>
      <c r="T38" s="5">
        <v>98244.636679290459</v>
      </c>
      <c r="U38" s="5">
        <v>99213.220996060991</v>
      </c>
      <c r="V38" s="5">
        <v>95585.049281260915</v>
      </c>
      <c r="W38" s="5">
        <v>95418.444838255673</v>
      </c>
    </row>
    <row r="39" spans="1:23">
      <c r="A39" s="6" t="s">
        <v>144</v>
      </c>
      <c r="B39" s="6" t="s">
        <v>113</v>
      </c>
      <c r="C39" s="5">
        <v>48.787599961768976</v>
      </c>
      <c r="D39" s="5">
        <v>24.526142565558946</v>
      </c>
      <c r="E39" s="5">
        <v>20.618850855765221</v>
      </c>
      <c r="F39" s="5">
        <v>14.003585446670353</v>
      </c>
      <c r="G39" s="5">
        <v>20.802746397274838</v>
      </c>
      <c r="H39" s="5">
        <v>11.924184176961832</v>
      </c>
      <c r="I39" s="5">
        <v>15.767231347964504</v>
      </c>
      <c r="J39" s="5">
        <v>19.202882877989996</v>
      </c>
      <c r="K39" s="5">
        <v>21.624726384791675</v>
      </c>
      <c r="L39" s="5">
        <v>35.367707981442067</v>
      </c>
      <c r="M39" s="5">
        <v>32.991476692692984</v>
      </c>
      <c r="N39" s="5">
        <v>78.467637181862273</v>
      </c>
      <c r="O39" s="5">
        <v>51.429661528089554</v>
      </c>
      <c r="P39" s="5">
        <v>45.332978885803207</v>
      </c>
      <c r="Q39" s="5">
        <v>118.2333697795119</v>
      </c>
      <c r="R39" s="5">
        <v>109.02306297816712</v>
      </c>
      <c r="S39" s="5">
        <v>930.19823989714632</v>
      </c>
      <c r="T39" s="5">
        <v>184.72599172016291</v>
      </c>
      <c r="U39" s="5">
        <v>0</v>
      </c>
      <c r="V39" s="5">
        <v>0</v>
      </c>
      <c r="W39" s="5">
        <v>0</v>
      </c>
    </row>
    <row r="40" spans="1:23">
      <c r="A40" s="6" t="s">
        <v>144</v>
      </c>
      <c r="B40" s="6" t="s">
        <v>114</v>
      </c>
      <c r="C40" s="5">
        <v>276.27075990843542</v>
      </c>
      <c r="D40" s="5">
        <v>163.69477499969778</v>
      </c>
      <c r="E40" s="5">
        <v>93.905546147201164</v>
      </c>
      <c r="F40" s="5">
        <v>60.535901097823441</v>
      </c>
      <c r="G40" s="5">
        <v>139.48495956822183</v>
      </c>
      <c r="H40" s="5">
        <v>49.353658824393762</v>
      </c>
      <c r="I40" s="5">
        <v>82.10240209008191</v>
      </c>
      <c r="J40" s="5">
        <v>185.57773765226725</v>
      </c>
      <c r="K40" s="5">
        <v>164.77121347827611</v>
      </c>
      <c r="L40" s="5">
        <v>141.08064507536085</v>
      </c>
      <c r="M40" s="5">
        <v>235.84563882188456</v>
      </c>
      <c r="N40" s="5">
        <v>401.78305074494631</v>
      </c>
      <c r="O40" s="5">
        <v>171.12072355402762</v>
      </c>
      <c r="P40" s="5">
        <v>176.26453234724772</v>
      </c>
      <c r="Q40" s="5">
        <v>521.52465867076444</v>
      </c>
      <c r="R40" s="5">
        <v>535.41401629767142</v>
      </c>
      <c r="S40" s="5">
        <v>4230.8568699486859</v>
      </c>
      <c r="T40" s="5">
        <v>1090.555808339846</v>
      </c>
      <c r="U40" s="5">
        <v>683.25973718156661</v>
      </c>
      <c r="V40" s="5">
        <v>2450.6157241131568</v>
      </c>
      <c r="W40" s="5">
        <v>607.08409627166338</v>
      </c>
    </row>
    <row r="41" spans="1:23">
      <c r="A41" s="6" t="s">
        <v>144</v>
      </c>
      <c r="B41" s="6" t="s">
        <v>115</v>
      </c>
      <c r="C41" s="5">
        <v>22716.246624171159</v>
      </c>
      <c r="D41" s="5">
        <v>21016.734403878156</v>
      </c>
      <c r="E41" s="5">
        <v>19881.595891494508</v>
      </c>
      <c r="F41" s="5">
        <v>24998.434728364009</v>
      </c>
      <c r="G41" s="5">
        <v>19338.832086366769</v>
      </c>
      <c r="H41" s="5">
        <v>22257.18828582537</v>
      </c>
      <c r="I41" s="5">
        <v>13454.136750131924</v>
      </c>
      <c r="J41" s="5">
        <v>27117.904120205119</v>
      </c>
      <c r="K41" s="5">
        <v>25453.392273612855</v>
      </c>
      <c r="L41" s="5">
        <v>20013.611625146423</v>
      </c>
      <c r="M41" s="5">
        <v>21803.55483580787</v>
      </c>
      <c r="N41" s="5">
        <v>20163.8594313381</v>
      </c>
      <c r="O41" s="5">
        <v>19061.35526019691</v>
      </c>
      <c r="P41" s="5">
        <v>23975.678501878796</v>
      </c>
      <c r="Q41" s="5">
        <v>18550.647025864273</v>
      </c>
      <c r="R41" s="5">
        <v>21339.071609290808</v>
      </c>
      <c r="S41" s="5">
        <v>12890.427484036356</v>
      </c>
      <c r="T41" s="5">
        <v>25989.975756073807</v>
      </c>
      <c r="U41" s="5">
        <v>24411.728476684504</v>
      </c>
      <c r="V41" s="5">
        <v>19174.192730526433</v>
      </c>
      <c r="W41" s="5">
        <v>20880.013270955948</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35049.43057702628</v>
      </c>
      <c r="D43" s="5">
        <v>33361.373247534764</v>
      </c>
      <c r="E43" s="5">
        <v>33411.973271018855</v>
      </c>
      <c r="F43" s="5">
        <v>34509.567197411423</v>
      </c>
      <c r="G43" s="5">
        <v>36448.649628493753</v>
      </c>
      <c r="H43" s="5">
        <v>34867.796849946841</v>
      </c>
      <c r="I43" s="5">
        <v>32706.548006370394</v>
      </c>
      <c r="J43" s="5">
        <v>34536.451460864948</v>
      </c>
      <c r="K43" s="5">
        <v>37232.671253597109</v>
      </c>
      <c r="L43" s="5">
        <v>36238.018496765202</v>
      </c>
      <c r="M43" s="5">
        <v>41575.029475864496</v>
      </c>
      <c r="N43" s="5">
        <v>35360.707994993085</v>
      </c>
      <c r="O43" s="5">
        <v>35411.327661303767</v>
      </c>
      <c r="P43" s="5">
        <v>36625.938234998393</v>
      </c>
      <c r="Q43" s="5">
        <v>41388.508004080075</v>
      </c>
      <c r="R43" s="5">
        <v>40889.730348089412</v>
      </c>
      <c r="S43" s="5">
        <v>45066.932615016587</v>
      </c>
      <c r="T43" s="5">
        <v>44254.15548919775</v>
      </c>
      <c r="U43" s="5">
        <v>47659.905012469113</v>
      </c>
      <c r="V43" s="5">
        <v>47395.504365478933</v>
      </c>
      <c r="W43" s="5">
        <v>53376.295613108065</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136</v>
      </c>
      <c r="B45" s="99"/>
      <c r="C45" s="17">
        <v>186505.35387411914</v>
      </c>
      <c r="D45" s="17">
        <v>192663.29019193101</v>
      </c>
      <c r="E45" s="17">
        <v>189605.19901907427</v>
      </c>
      <c r="F45" s="17">
        <v>200082.78721623978</v>
      </c>
      <c r="G45" s="17">
        <v>195602.94889603855</v>
      </c>
      <c r="H45" s="17">
        <v>192835.79642879561</v>
      </c>
      <c r="I45" s="17">
        <v>184536.01588845474</v>
      </c>
      <c r="J45" s="17">
        <v>197668.17108766097</v>
      </c>
      <c r="K45" s="17">
        <v>191849.28388039971</v>
      </c>
      <c r="L45" s="17">
        <v>176227.84869670126</v>
      </c>
      <c r="M45" s="17">
        <v>171429.97569232286</v>
      </c>
      <c r="N45" s="17">
        <v>150237.76633239878</v>
      </c>
      <c r="O45" s="17">
        <v>150410.99689911827</v>
      </c>
      <c r="P45" s="17">
        <v>154678.88795570569</v>
      </c>
      <c r="Q45" s="17">
        <v>159262.5672218129</v>
      </c>
      <c r="R45" s="17">
        <v>159912.55920595286</v>
      </c>
      <c r="S45" s="17">
        <v>158332.23314679717</v>
      </c>
      <c r="T45" s="17">
        <v>169764.04972462202</v>
      </c>
      <c r="U45" s="17">
        <v>171968.11422239617</v>
      </c>
      <c r="V45" s="17">
        <v>164605.36210137943</v>
      </c>
      <c r="W45" s="17">
        <v>170281.83781859133</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10308.145334445095</v>
      </c>
      <c r="D50" s="5">
        <v>10285.574934334763</v>
      </c>
      <c r="E50" s="5">
        <v>5874.4980810101379</v>
      </c>
      <c r="F50" s="5">
        <v>3670.2034799344215</v>
      </c>
      <c r="G50" s="5">
        <v>3670.2034799344119</v>
      </c>
      <c r="H50" s="5">
        <v>3670.2034799344065</v>
      </c>
      <c r="I50" s="5">
        <v>3680.2588319342444</v>
      </c>
      <c r="J50" s="5">
        <v>3670.2034799344283</v>
      </c>
      <c r="K50" s="5">
        <v>3670.2034799344392</v>
      </c>
      <c r="L50" s="5">
        <v>3670.2034799344156</v>
      </c>
      <c r="M50" s="5">
        <v>3680.2588319342453</v>
      </c>
      <c r="N50" s="5">
        <v>8854.9164561471516</v>
      </c>
      <c r="O50" s="5">
        <v>8974.815097345996</v>
      </c>
      <c r="P50" s="5">
        <v>3670.2034799344524</v>
      </c>
      <c r="Q50" s="5">
        <v>6912.1575298161415</v>
      </c>
      <c r="R50" s="5">
        <v>3740.8425202331864</v>
      </c>
      <c r="S50" s="5">
        <v>0</v>
      </c>
      <c r="T50" s="5">
        <v>0</v>
      </c>
      <c r="U50" s="5">
        <v>0</v>
      </c>
      <c r="V50" s="5">
        <v>0</v>
      </c>
      <c r="W50" s="5">
        <v>0</v>
      </c>
    </row>
    <row r="51" spans="1:23">
      <c r="A51" s="6" t="s">
        <v>145</v>
      </c>
      <c r="B51" s="6" t="s">
        <v>114</v>
      </c>
      <c r="C51" s="5">
        <v>474.40107979019547</v>
      </c>
      <c r="D51" s="5">
        <v>631.81783272660618</v>
      </c>
      <c r="E51" s="5">
        <v>989.48543702998404</v>
      </c>
      <c r="F51" s="5">
        <v>91.695644163240701</v>
      </c>
      <c r="G51" s="5">
        <v>98.651206801201042</v>
      </c>
      <c r="H51" s="5">
        <v>51.912184601219316</v>
      </c>
      <c r="I51" s="5">
        <v>68.897138617722192</v>
      </c>
      <c r="J51" s="5">
        <v>109.67099519769387</v>
      </c>
      <c r="K51" s="5">
        <v>111.58114899150235</v>
      </c>
      <c r="L51" s="5">
        <v>120.09002590906962</v>
      </c>
      <c r="M51" s="5">
        <v>146.42133187484515</v>
      </c>
      <c r="N51" s="5">
        <v>1043.9831333125226</v>
      </c>
      <c r="O51" s="5">
        <v>691.20707588581331</v>
      </c>
      <c r="P51" s="5">
        <v>576.67949213683221</v>
      </c>
      <c r="Q51" s="5">
        <v>1289.7883968375356</v>
      </c>
      <c r="R51" s="5">
        <v>788.84635239713077</v>
      </c>
      <c r="S51" s="5">
        <v>7633.0349060202252</v>
      </c>
      <c r="T51" s="5">
        <v>1618.1270960994179</v>
      </c>
      <c r="U51" s="5">
        <v>1411.6242169370391</v>
      </c>
      <c r="V51" s="5">
        <v>6823.8261418891871</v>
      </c>
      <c r="W51" s="5">
        <v>2172.1788611924508</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18217.483987996464</v>
      </c>
      <c r="D54" s="5">
        <v>16132.256604177277</v>
      </c>
      <c r="E54" s="5">
        <v>16585.610584500711</v>
      </c>
      <c r="F54" s="5">
        <v>16770.392633926738</v>
      </c>
      <c r="G54" s="5">
        <v>18297.900582431561</v>
      </c>
      <c r="H54" s="5">
        <v>18016.182113138904</v>
      </c>
      <c r="I54" s="5">
        <v>16655.304479215265</v>
      </c>
      <c r="J54" s="5">
        <v>16748.950336718179</v>
      </c>
      <c r="K54" s="5">
        <v>16549.6070086787</v>
      </c>
      <c r="L54" s="5">
        <v>16332.654077392852</v>
      </c>
      <c r="M54" s="5">
        <v>17739.441628431225</v>
      </c>
      <c r="N54" s="5">
        <v>23008.291775102214</v>
      </c>
      <c r="O54" s="5">
        <v>21748.686540880073</v>
      </c>
      <c r="P54" s="5">
        <v>21639.545385470778</v>
      </c>
      <c r="Q54" s="5">
        <v>22733.143245226616</v>
      </c>
      <c r="R54" s="5">
        <v>23436.470891179779</v>
      </c>
      <c r="S54" s="5">
        <v>27117.741154464162</v>
      </c>
      <c r="T54" s="5">
        <v>27447.659122707926</v>
      </c>
      <c r="U54" s="5">
        <v>28250.879554685667</v>
      </c>
      <c r="V54" s="5">
        <v>26527.122508008586</v>
      </c>
      <c r="W54" s="5">
        <v>29073.218179265587</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136</v>
      </c>
      <c r="B56" s="99"/>
      <c r="C56" s="17">
        <v>29000.030402231754</v>
      </c>
      <c r="D56" s="17">
        <v>27049.649371238647</v>
      </c>
      <c r="E56" s="17">
        <v>23449.594102540832</v>
      </c>
      <c r="F56" s="17">
        <v>20532.291758024399</v>
      </c>
      <c r="G56" s="17">
        <v>22066.755269167174</v>
      </c>
      <c r="H56" s="17">
        <v>21738.297777674532</v>
      </c>
      <c r="I56" s="17">
        <v>20404.460449767234</v>
      </c>
      <c r="J56" s="17">
        <v>20528.8248118503</v>
      </c>
      <c r="K56" s="17">
        <v>20331.39163760464</v>
      </c>
      <c r="L56" s="17">
        <v>20122.947583236339</v>
      </c>
      <c r="M56" s="17">
        <v>21566.121792240316</v>
      </c>
      <c r="N56" s="17">
        <v>32907.191364561892</v>
      </c>
      <c r="O56" s="17">
        <v>31414.708714111883</v>
      </c>
      <c r="P56" s="17">
        <v>25886.428357542063</v>
      </c>
      <c r="Q56" s="17">
        <v>30935.089171880296</v>
      </c>
      <c r="R56" s="17">
        <v>27966.159763810094</v>
      </c>
      <c r="S56" s="17">
        <v>34750.776060484386</v>
      </c>
      <c r="T56" s="17">
        <v>29065.786218807345</v>
      </c>
      <c r="U56" s="17">
        <v>29662.503771622705</v>
      </c>
      <c r="V56" s="17">
        <v>33350.948649897771</v>
      </c>
      <c r="W56" s="17">
        <v>31245.397040458036</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0.61892672290939399</v>
      </c>
      <c r="O62" s="5">
        <v>0</v>
      </c>
      <c r="P62" s="5">
        <v>0</v>
      </c>
      <c r="Q62" s="5">
        <v>9.2467905553752754</v>
      </c>
      <c r="R62" s="5">
        <v>0</v>
      </c>
      <c r="S62" s="5">
        <v>24.111878613123896</v>
      </c>
      <c r="T62" s="5">
        <v>16.074585742082601</v>
      </c>
      <c r="U62" s="5">
        <v>0</v>
      </c>
      <c r="V62" s="5">
        <v>6.490877027909999</v>
      </c>
      <c r="W62" s="5">
        <v>0</v>
      </c>
    </row>
    <row r="63" spans="1:23">
      <c r="A63" s="6" t="s">
        <v>146</v>
      </c>
      <c r="B63" s="6" t="s">
        <v>115</v>
      </c>
      <c r="C63" s="5">
        <v>72400.188339319473</v>
      </c>
      <c r="D63" s="5">
        <v>56401.657012422344</v>
      </c>
      <c r="E63" s="5">
        <v>56513.357156533173</v>
      </c>
      <c r="F63" s="5">
        <v>67483.247015551882</v>
      </c>
      <c r="G63" s="5">
        <v>62667.57252392119</v>
      </c>
      <c r="H63" s="5">
        <v>73593.779925695388</v>
      </c>
      <c r="I63" s="5">
        <v>42479.52069569641</v>
      </c>
      <c r="J63" s="5">
        <v>69089.585396029972</v>
      </c>
      <c r="K63" s="5">
        <v>61554.534749707469</v>
      </c>
      <c r="L63" s="5">
        <v>49650.477200589936</v>
      </c>
      <c r="M63" s="5">
        <v>72380.139989156625</v>
      </c>
      <c r="N63" s="5">
        <v>55307.127545655203</v>
      </c>
      <c r="O63" s="5">
        <v>55415.105936895743</v>
      </c>
      <c r="P63" s="5">
        <v>64380.48534601125</v>
      </c>
      <c r="Q63" s="5">
        <v>61444.4522542794</v>
      </c>
      <c r="R63" s="5">
        <v>71261.957593650615</v>
      </c>
      <c r="S63" s="5">
        <v>41740.463421066459</v>
      </c>
      <c r="T63" s="5">
        <v>67845.458502483962</v>
      </c>
      <c r="U63" s="5">
        <v>60396.904834035522</v>
      </c>
      <c r="V63" s="5">
        <v>48609.713725092493</v>
      </c>
      <c r="W63" s="5">
        <v>68005.904562972995</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5758.7133863058125</v>
      </c>
      <c r="D65" s="5">
        <v>5553.7240155842046</v>
      </c>
      <c r="E65" s="5">
        <v>5282.5211494942851</v>
      </c>
      <c r="F65" s="5">
        <v>5741.3386706999745</v>
      </c>
      <c r="G65" s="5">
        <v>5944.0923628179826</v>
      </c>
      <c r="H65" s="5">
        <v>5924.8326115563887</v>
      </c>
      <c r="I65" s="5">
        <v>6838.7189240653797</v>
      </c>
      <c r="J65" s="5">
        <v>6755.6170636874822</v>
      </c>
      <c r="K65" s="5">
        <v>6646.0174433182383</v>
      </c>
      <c r="L65" s="5">
        <v>6683.5678417644913</v>
      </c>
      <c r="M65" s="5">
        <v>6889.9505488988934</v>
      </c>
      <c r="N65" s="5">
        <v>16672.09657506867</v>
      </c>
      <c r="O65" s="5">
        <v>16212.132461441955</v>
      </c>
      <c r="P65" s="5">
        <v>17491.127178390416</v>
      </c>
      <c r="Q65" s="5">
        <v>18184.76107638911</v>
      </c>
      <c r="R65" s="5">
        <v>18605.436874737657</v>
      </c>
      <c r="S65" s="5">
        <v>20502.414995788535</v>
      </c>
      <c r="T65" s="5">
        <v>21538.222051029828</v>
      </c>
      <c r="U65" s="5">
        <v>21062.650617974246</v>
      </c>
      <c r="V65" s="5">
        <v>20282.890427774149</v>
      </c>
      <c r="W65" s="5">
        <v>21414.108350714618</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136</v>
      </c>
      <c r="B67" s="99"/>
      <c r="C67" s="17">
        <v>78158.901725625285</v>
      </c>
      <c r="D67" s="17">
        <v>61955.381028006552</v>
      </c>
      <c r="E67" s="17">
        <v>61795.878306027458</v>
      </c>
      <c r="F67" s="17">
        <v>73224.585686251856</v>
      </c>
      <c r="G67" s="17">
        <v>68611.664886739178</v>
      </c>
      <c r="H67" s="17">
        <v>79518.612537251771</v>
      </c>
      <c r="I67" s="17">
        <v>49318.239619761793</v>
      </c>
      <c r="J67" s="17">
        <v>75845.20245971746</v>
      </c>
      <c r="K67" s="17">
        <v>68200.552193025709</v>
      </c>
      <c r="L67" s="17">
        <v>56334.045042354424</v>
      </c>
      <c r="M67" s="17">
        <v>79270.09053805552</v>
      </c>
      <c r="N67" s="17">
        <v>71979.84304744679</v>
      </c>
      <c r="O67" s="17">
        <v>71627.238398337693</v>
      </c>
      <c r="P67" s="17">
        <v>81871.612524401658</v>
      </c>
      <c r="Q67" s="17">
        <v>79638.460121223892</v>
      </c>
      <c r="R67" s="17">
        <v>89867.394468388273</v>
      </c>
      <c r="S67" s="17">
        <v>62266.990295468117</v>
      </c>
      <c r="T67" s="17">
        <v>89399.755139255867</v>
      </c>
      <c r="U67" s="17">
        <v>81459.555452009765</v>
      </c>
      <c r="V67" s="17">
        <v>68899.095029894554</v>
      </c>
      <c r="W67" s="17">
        <v>89420.01291368762</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75</v>
      </c>
      <c r="B5" s="6" t="s">
        <v>112</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75</v>
      </c>
      <c r="B6" s="6" t="s">
        <v>113</v>
      </c>
      <c r="C6" s="5">
        <v>98720.817657433377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75</v>
      </c>
      <c r="B7" s="6" t="s">
        <v>114</v>
      </c>
      <c r="C7" s="5">
        <v>102587.46733605105</v>
      </c>
      <c r="D7" s="5">
        <v>102587.46733605105</v>
      </c>
      <c r="E7" s="5">
        <v>102982.47439705007</v>
      </c>
      <c r="F7" s="5">
        <v>105150.19035699787</v>
      </c>
      <c r="G7" s="5">
        <v>105150.19035699787</v>
      </c>
      <c r="H7" s="5">
        <v>105150.19035699787</v>
      </c>
      <c r="I7" s="5">
        <v>105438.27307030474</v>
      </c>
      <c r="J7" s="5">
        <v>105150.19035699787</v>
      </c>
      <c r="K7" s="5">
        <v>110649.18254380792</v>
      </c>
      <c r="L7" s="5">
        <v>104861.95754380814</v>
      </c>
      <c r="M7" s="5">
        <v>105149.25057817473</v>
      </c>
      <c r="N7" s="5">
        <v>110918.68588709139</v>
      </c>
      <c r="O7" s="5">
        <v>103928.625886939</v>
      </c>
      <c r="P7" s="5">
        <v>103844.63680718394</v>
      </c>
      <c r="Q7" s="5">
        <v>108862.16311406906</v>
      </c>
      <c r="R7" s="5">
        <v>112158.25287318788</v>
      </c>
      <c r="S7" s="5">
        <v>120077.05655183402</v>
      </c>
      <c r="T7" s="5">
        <v>122277.59049622236</v>
      </c>
      <c r="U7" s="5">
        <v>116625.10403948493</v>
      </c>
      <c r="V7" s="5">
        <v>114490.85621424063</v>
      </c>
      <c r="W7" s="5">
        <v>119201.05495936863</v>
      </c>
      <c r="X7" s="19"/>
    </row>
    <row r="8" spans="1:24">
      <c r="A8" s="6" t="s">
        <v>75</v>
      </c>
      <c r="B8" s="6" t="s">
        <v>115</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75</v>
      </c>
      <c r="B9" s="6" t="s">
        <v>116</v>
      </c>
      <c r="C9" s="5">
        <v>50293.500000009131</v>
      </c>
      <c r="D9" s="5">
        <v>50467.482000009157</v>
      </c>
      <c r="E9" s="5">
        <v>50605.749073981788</v>
      </c>
      <c r="F9" s="5">
        <v>62915.573178091843</v>
      </c>
      <c r="G9" s="5">
        <v>87709.722000010879</v>
      </c>
      <c r="H9" s="5">
        <v>87709.722000010879</v>
      </c>
      <c r="I9" s="5">
        <v>87950.022608230021</v>
      </c>
      <c r="J9" s="5">
        <v>96205.835193167688</v>
      </c>
      <c r="K9" s="5">
        <v>96817.476418361504</v>
      </c>
      <c r="L9" s="5">
        <v>97937.922432323714</v>
      </c>
      <c r="M9" s="5">
        <v>105620.46546972956</v>
      </c>
      <c r="N9" s="5">
        <v>111757.91551076891</v>
      </c>
      <c r="O9" s="5">
        <v>119277.34826555951</v>
      </c>
      <c r="P9" s="5">
        <v>129019.98771249774</v>
      </c>
      <c r="Q9" s="5">
        <v>164389.81061742079</v>
      </c>
      <c r="R9" s="5">
        <v>170479.10352235968</v>
      </c>
      <c r="S9" s="5">
        <v>177673.59738901761</v>
      </c>
      <c r="T9" s="5">
        <v>179430.46755894204</v>
      </c>
      <c r="U9" s="5">
        <v>181405.37212629858</v>
      </c>
      <c r="V9" s="5">
        <v>180909.72903305737</v>
      </c>
      <c r="W9" s="5">
        <v>184355.33025348122</v>
      </c>
      <c r="X9" s="19"/>
    </row>
    <row r="10" spans="1:24">
      <c r="A10" s="6" t="s">
        <v>75</v>
      </c>
      <c r="B10" s="6" t="s">
        <v>118</v>
      </c>
      <c r="C10" s="5">
        <v>412630.085560003</v>
      </c>
      <c r="D10" s="5">
        <v>455166.54600000015</v>
      </c>
      <c r="E10" s="5">
        <v>456413.57763287681</v>
      </c>
      <c r="F10" s="5">
        <v>455207.89269999944</v>
      </c>
      <c r="G10" s="5">
        <v>457705.76134906727</v>
      </c>
      <c r="H10" s="5">
        <v>473908.23734508199</v>
      </c>
      <c r="I10" s="5">
        <v>490308.31759356381</v>
      </c>
      <c r="J10" s="5">
        <v>546551.10055309592</v>
      </c>
      <c r="K10" s="5">
        <v>553910.50589432975</v>
      </c>
      <c r="L10" s="5">
        <v>551802.78589433001</v>
      </c>
      <c r="M10" s="5">
        <v>553314.57434883516</v>
      </c>
      <c r="N10" s="5">
        <v>634850.83504854958</v>
      </c>
      <c r="O10" s="5">
        <v>627416.97790124023</v>
      </c>
      <c r="P10" s="5">
        <v>627416.97790124023</v>
      </c>
      <c r="Q10" s="5">
        <v>1015969.4646291207</v>
      </c>
      <c r="R10" s="5">
        <v>1209517.4827653924</v>
      </c>
      <c r="S10" s="5">
        <v>1682917.381290551</v>
      </c>
      <c r="T10" s="5">
        <v>1937691.5639280761</v>
      </c>
      <c r="U10" s="5">
        <v>1383753.6025972425</v>
      </c>
      <c r="V10" s="5">
        <v>1366155.515912046</v>
      </c>
      <c r="W10" s="5">
        <v>956077.66423251608</v>
      </c>
      <c r="X10" s="19"/>
    </row>
    <row r="11" spans="1:24">
      <c r="A11" s="6" t="s">
        <v>75</v>
      </c>
      <c r="B11" s="6" t="s">
        <v>119</v>
      </c>
      <c r="C11" s="5">
        <v>134511.17421000206</v>
      </c>
      <c r="D11" s="5">
        <v>147596.08071000196</v>
      </c>
      <c r="E11" s="5">
        <v>148000.45353386499</v>
      </c>
      <c r="F11" s="5">
        <v>147596.08071000196</v>
      </c>
      <c r="G11" s="5">
        <v>148200.48471000197</v>
      </c>
      <c r="H11" s="5">
        <v>148804.88871000204</v>
      </c>
      <c r="I11" s="5">
        <v>162409.59541796622</v>
      </c>
      <c r="J11" s="5">
        <v>163967.36565697909</v>
      </c>
      <c r="K11" s="5">
        <v>173094.018529361</v>
      </c>
      <c r="L11" s="5">
        <v>173094.018529361</v>
      </c>
      <c r="M11" s="5">
        <v>173568.2487171127</v>
      </c>
      <c r="N11" s="5">
        <v>187691.12993860021</v>
      </c>
      <c r="O11" s="5">
        <v>198420.19313073959</v>
      </c>
      <c r="P11" s="5">
        <v>198420.19313073959</v>
      </c>
      <c r="Q11" s="5">
        <v>306197.01537870901</v>
      </c>
      <c r="R11" s="5">
        <v>205839.91467864401</v>
      </c>
      <c r="S11" s="5">
        <v>272872.69924356154</v>
      </c>
      <c r="T11" s="5">
        <v>345580.55940666224</v>
      </c>
      <c r="U11" s="5">
        <v>216674.749200044</v>
      </c>
      <c r="V11" s="5">
        <v>216082.74168856844</v>
      </c>
      <c r="W11" s="5">
        <v>216082.74168856844</v>
      </c>
      <c r="X11" s="19"/>
    </row>
    <row r="12" spans="1:24">
      <c r="A12" s="99" t="s">
        <v>136</v>
      </c>
      <c r="B12" s="99"/>
      <c r="C12" s="17">
        <v>3663362.978585084</v>
      </c>
      <c r="D12" s="17">
        <v>3462936.287986313</v>
      </c>
      <c r="E12" s="17">
        <v>2832924.5642784662</v>
      </c>
      <c r="F12" s="17">
        <v>4524025.5148260202</v>
      </c>
      <c r="G12" s="17">
        <v>3401382.1132767471</v>
      </c>
      <c r="H12" s="17">
        <v>3498193.4180557835</v>
      </c>
      <c r="I12" s="17">
        <v>3765286.5617357194</v>
      </c>
      <c r="J12" s="17">
        <v>2939184.6647625742</v>
      </c>
      <c r="K12" s="17">
        <v>2836661.3563881828</v>
      </c>
      <c r="L12" s="17">
        <v>3420719.9370523808</v>
      </c>
      <c r="M12" s="17">
        <v>3521843.5468299491</v>
      </c>
      <c r="N12" s="17">
        <v>3178961.9783252697</v>
      </c>
      <c r="O12" s="17">
        <v>2626565.3181868191</v>
      </c>
      <c r="P12" s="17">
        <v>2636223.9685540022</v>
      </c>
      <c r="Q12" s="17">
        <v>2899298.1395443995</v>
      </c>
      <c r="R12" s="17">
        <v>3402406.130384766</v>
      </c>
      <c r="S12" s="17">
        <v>4285059.1529167937</v>
      </c>
      <c r="T12" s="17">
        <v>3774547.2723923549</v>
      </c>
      <c r="U12" s="17">
        <v>3065745.1478504543</v>
      </c>
      <c r="V12" s="17">
        <v>3686342.9355005925</v>
      </c>
      <c r="W12" s="17">
        <v>2639813.804136381</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126</v>
      </c>
      <c r="B18" s="6" t="s">
        <v>114</v>
      </c>
      <c r="C18" s="5">
        <v>23071.836110104636</v>
      </c>
      <c r="D18" s="5">
        <v>23071.836110104636</v>
      </c>
      <c r="E18" s="5">
        <v>23248.992126649016</v>
      </c>
      <c r="F18" s="5">
        <v>24371.639067077824</v>
      </c>
      <c r="G18" s="5">
        <v>24371.639067077824</v>
      </c>
      <c r="H18" s="5">
        <v>24371.639067077824</v>
      </c>
      <c r="I18" s="5">
        <v>24438.410680960238</v>
      </c>
      <c r="J18" s="5">
        <v>24371.639067077824</v>
      </c>
      <c r="K18" s="5">
        <v>29870.63125388787</v>
      </c>
      <c r="L18" s="5">
        <v>29870.63125388787</v>
      </c>
      <c r="M18" s="5">
        <v>29952.46859978895</v>
      </c>
      <c r="N18" s="5">
        <v>39472.923796565556</v>
      </c>
      <c r="O18" s="5">
        <v>39472.923796565556</v>
      </c>
      <c r="P18" s="5">
        <v>41159.144716810748</v>
      </c>
      <c r="Q18" s="5">
        <v>47218.64611385941</v>
      </c>
      <c r="R18" s="5">
        <v>50683.160782814884</v>
      </c>
      <c r="S18" s="5">
        <v>50683.160782814884</v>
      </c>
      <c r="T18" s="5">
        <v>50938.012578215246</v>
      </c>
      <c r="U18" s="5">
        <v>51765.514127181581</v>
      </c>
      <c r="V18" s="5">
        <v>51624.078296232961</v>
      </c>
      <c r="W18" s="5">
        <v>56334.277041360976</v>
      </c>
    </row>
    <row r="19" spans="1:23">
      <c r="A19" s="6" t="s">
        <v>126</v>
      </c>
      <c r="B19" s="6" t="s">
        <v>115</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126</v>
      </c>
      <c r="B20" s="6" t="s">
        <v>116</v>
      </c>
      <c r="C20" s="5">
        <v>14203.200000000819</v>
      </c>
      <c r="D20" s="5">
        <v>14203.200000000819</v>
      </c>
      <c r="E20" s="5">
        <v>14242.112876713127</v>
      </c>
      <c r="F20" s="5">
        <v>26651.291178083509</v>
      </c>
      <c r="G20" s="5">
        <v>51445.440000002549</v>
      </c>
      <c r="H20" s="5">
        <v>51445.440000002549</v>
      </c>
      <c r="I20" s="5">
        <v>51586.386410961357</v>
      </c>
      <c r="J20" s="5">
        <v>53480.017556315819</v>
      </c>
      <c r="K20" s="5">
        <v>54091.658781509643</v>
      </c>
      <c r="L20" s="5">
        <v>54091.658781509643</v>
      </c>
      <c r="M20" s="5">
        <v>54239.855106938325</v>
      </c>
      <c r="N20" s="5">
        <v>54091.658781509643</v>
      </c>
      <c r="O20" s="5">
        <v>59221.427745335379</v>
      </c>
      <c r="P20" s="5">
        <v>60739.583275223238</v>
      </c>
      <c r="Q20" s="5">
        <v>60905.993092415527</v>
      </c>
      <c r="R20" s="5">
        <v>60739.583275223238</v>
      </c>
      <c r="S20" s="5">
        <v>60739.583275223238</v>
      </c>
      <c r="T20" s="5">
        <v>60739.583275223238</v>
      </c>
      <c r="U20" s="5">
        <v>60905.993092415527</v>
      </c>
      <c r="V20" s="5">
        <v>60739.583275223238</v>
      </c>
      <c r="W20" s="5">
        <v>60739.583275223238</v>
      </c>
    </row>
    <row r="21" spans="1:23">
      <c r="A21" s="6" t="s">
        <v>126</v>
      </c>
      <c r="B21" s="6" t="s">
        <v>118</v>
      </c>
      <c r="C21" s="5">
        <v>75120.057200005278</v>
      </c>
      <c r="D21" s="5">
        <v>84505.758100005551</v>
      </c>
      <c r="E21" s="5">
        <v>84737.280724937082</v>
      </c>
      <c r="F21" s="5">
        <v>84547.10480000489</v>
      </c>
      <c r="G21" s="5">
        <v>84547.10480000489</v>
      </c>
      <c r="H21" s="5">
        <v>84547.10480000489</v>
      </c>
      <c r="I21" s="5">
        <v>84778.740703566582</v>
      </c>
      <c r="J21" s="5">
        <v>84547.10480000489</v>
      </c>
      <c r="K21" s="5">
        <v>84547.10480000489</v>
      </c>
      <c r="L21" s="5">
        <v>84547.10480000489</v>
      </c>
      <c r="M21" s="5">
        <v>84778.740703566582</v>
      </c>
      <c r="N21" s="5">
        <v>118026.95480000712</v>
      </c>
      <c r="O21" s="5">
        <v>118026.95480000712</v>
      </c>
      <c r="P21" s="5">
        <v>118026.95480000712</v>
      </c>
      <c r="Q21" s="5">
        <v>363646.62882412755</v>
      </c>
      <c r="R21" s="5">
        <v>437908.58081950789</v>
      </c>
      <c r="S21" s="5">
        <v>1079353.7033714582</v>
      </c>
      <c r="T21" s="5">
        <v>410495.04157000815</v>
      </c>
      <c r="U21" s="5">
        <v>363646.62882412755</v>
      </c>
      <c r="V21" s="5">
        <v>765624.22847954766</v>
      </c>
      <c r="W21" s="5">
        <v>355546.3768000179</v>
      </c>
    </row>
    <row r="22" spans="1:23">
      <c r="A22" s="6" t="s">
        <v>126</v>
      </c>
      <c r="B22" s="6" t="s">
        <v>119</v>
      </c>
      <c r="C22" s="5">
        <v>47972.346870001107</v>
      </c>
      <c r="D22" s="5">
        <v>54621.524370000647</v>
      </c>
      <c r="E22" s="5">
        <v>54771.172381973221</v>
      </c>
      <c r="F22" s="5">
        <v>54621.524370000647</v>
      </c>
      <c r="G22" s="5">
        <v>54621.524370000647</v>
      </c>
      <c r="H22" s="5">
        <v>54621.524370000647</v>
      </c>
      <c r="I22" s="5">
        <v>55898.275505953156</v>
      </c>
      <c r="J22" s="5">
        <v>57142.656280244279</v>
      </c>
      <c r="K22" s="5">
        <v>57688.287870001033</v>
      </c>
      <c r="L22" s="5">
        <v>57688.287870001033</v>
      </c>
      <c r="M22" s="5">
        <v>57846.337973754438</v>
      </c>
      <c r="N22" s="5">
        <v>57688.287870001033</v>
      </c>
      <c r="O22" s="5">
        <v>57688.287870001033</v>
      </c>
      <c r="P22" s="5">
        <v>57688.287870001033</v>
      </c>
      <c r="Q22" s="5">
        <v>57846.337973754438</v>
      </c>
      <c r="R22" s="5">
        <v>57688.287870001033</v>
      </c>
      <c r="S22" s="5">
        <v>73602.84748999773</v>
      </c>
      <c r="T22" s="5">
        <v>187186.10558809477</v>
      </c>
      <c r="U22" s="5">
        <v>57846.337973754438</v>
      </c>
      <c r="V22" s="5">
        <v>57688.287870001033</v>
      </c>
      <c r="W22" s="5">
        <v>57688.287870001033</v>
      </c>
    </row>
    <row r="23" spans="1:23">
      <c r="A23" s="99" t="s">
        <v>136</v>
      </c>
      <c r="B23" s="99"/>
      <c r="C23" s="17">
        <v>1348286.2562098184</v>
      </c>
      <c r="D23" s="17">
        <v>842500.16858013801</v>
      </c>
      <c r="E23" s="17">
        <v>764980.16249385744</v>
      </c>
      <c r="F23" s="17">
        <v>1820432.9160595348</v>
      </c>
      <c r="G23" s="17">
        <v>801359.80823710992</v>
      </c>
      <c r="H23" s="17">
        <v>801359.80823710992</v>
      </c>
      <c r="I23" s="17">
        <v>804682.4176850263</v>
      </c>
      <c r="J23" s="17">
        <v>805915.51770366682</v>
      </c>
      <c r="K23" s="17">
        <v>741225.78270541539</v>
      </c>
      <c r="L23" s="17">
        <v>741225.78270541539</v>
      </c>
      <c r="M23" s="17">
        <v>1247519.2610322144</v>
      </c>
      <c r="N23" s="17">
        <v>628643.92524810578</v>
      </c>
      <c r="O23" s="17">
        <v>633773.69421193155</v>
      </c>
      <c r="P23" s="17">
        <v>636978.07066206459</v>
      </c>
      <c r="Q23" s="17">
        <v>741463.51997678133</v>
      </c>
      <c r="R23" s="17">
        <v>818286.71274756885</v>
      </c>
      <c r="S23" s="17">
        <v>1475646.3949195158</v>
      </c>
      <c r="T23" s="17">
        <v>920625.84301156318</v>
      </c>
      <c r="U23" s="17">
        <v>746010.38799010357</v>
      </c>
      <c r="V23" s="17">
        <v>1146943.2779210266</v>
      </c>
      <c r="W23" s="17">
        <v>741575.62498662493</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143</v>
      </c>
      <c r="B29" s="6" t="s">
        <v>114</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28179.916647846971</v>
      </c>
      <c r="T29" s="5">
        <v>30125.598796834947</v>
      </c>
      <c r="U29" s="5">
        <v>30208.134683949545</v>
      </c>
      <c r="V29" s="5">
        <v>30125.598796834947</v>
      </c>
      <c r="W29" s="5">
        <v>30125.598796834947</v>
      </c>
    </row>
    <row r="30" spans="1:23">
      <c r="A30" s="6" t="s">
        <v>143</v>
      </c>
      <c r="B30" s="6" t="s">
        <v>115</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143</v>
      </c>
      <c r="B31" s="6" t="s">
        <v>116</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36743.395790972922</v>
      </c>
      <c r="P31" s="5">
        <v>41770.48552147131</v>
      </c>
      <c r="Q31" s="5">
        <v>62643.871599882419</v>
      </c>
      <c r="R31" s="5">
        <v>69011.158873721593</v>
      </c>
      <c r="S31" s="5">
        <v>70520.614063804911</v>
      </c>
      <c r="T31" s="5">
        <v>70520.614063804911</v>
      </c>
      <c r="U31" s="5">
        <v>70713.821225623571</v>
      </c>
      <c r="V31" s="5">
        <v>70520.614063804911</v>
      </c>
      <c r="W31" s="5">
        <v>70520.614063804911</v>
      </c>
    </row>
    <row r="32" spans="1:23">
      <c r="A32" s="6" t="s">
        <v>143</v>
      </c>
      <c r="B32" s="6" t="s">
        <v>118</v>
      </c>
      <c r="C32" s="5">
        <v>31002.178559995227</v>
      </c>
      <c r="D32" s="5">
        <v>50577.828559992799</v>
      </c>
      <c r="E32" s="5">
        <v>50716.397953307831</v>
      </c>
      <c r="F32" s="5">
        <v>50577.828559992799</v>
      </c>
      <c r="G32" s="5">
        <v>53075.697209060636</v>
      </c>
      <c r="H32" s="5">
        <v>69278.17320507532</v>
      </c>
      <c r="I32" s="5">
        <v>76038.171627276563</v>
      </c>
      <c r="J32" s="5">
        <v>128290.24023152464</v>
      </c>
      <c r="K32" s="5">
        <v>134531.53257275946</v>
      </c>
      <c r="L32" s="5">
        <v>134531.53257275946</v>
      </c>
      <c r="M32" s="5">
        <v>134900.11211405465</v>
      </c>
      <c r="N32" s="5">
        <v>134531.53257275946</v>
      </c>
      <c r="O32" s="5">
        <v>134531.53257275946</v>
      </c>
      <c r="P32" s="5">
        <v>134531.53257275946</v>
      </c>
      <c r="Q32" s="5">
        <v>163327.57348460742</v>
      </c>
      <c r="R32" s="5">
        <v>193617.25907427125</v>
      </c>
      <c r="S32" s="5">
        <v>193617.25907427125</v>
      </c>
      <c r="T32" s="5">
        <v>193617.25907427125</v>
      </c>
      <c r="U32" s="5">
        <v>194147.71731831026</v>
      </c>
      <c r="V32" s="5">
        <v>193617.25907427125</v>
      </c>
      <c r="W32" s="5">
        <v>193617.25907427125</v>
      </c>
    </row>
    <row r="33" spans="1:23">
      <c r="A33" s="6" t="s">
        <v>143</v>
      </c>
      <c r="B33" s="6" t="s">
        <v>119</v>
      </c>
      <c r="C33" s="5">
        <v>51485.186270001839</v>
      </c>
      <c r="D33" s="5">
        <v>57920.91527000218</v>
      </c>
      <c r="E33" s="5">
        <v>58079.602709098101</v>
      </c>
      <c r="F33" s="5">
        <v>57920.91527000218</v>
      </c>
      <c r="G33" s="5">
        <v>57920.91527000218</v>
      </c>
      <c r="H33" s="5">
        <v>57920.91527000218</v>
      </c>
      <c r="I33" s="5">
        <v>69543.461765110071</v>
      </c>
      <c r="J33" s="5">
        <v>69353.45230673546</v>
      </c>
      <c r="K33" s="5">
        <v>77330.069589360603</v>
      </c>
      <c r="L33" s="5">
        <v>77330.069589360603</v>
      </c>
      <c r="M33" s="5">
        <v>77541.932793715067</v>
      </c>
      <c r="N33" s="5">
        <v>77330.069589360603</v>
      </c>
      <c r="O33" s="5">
        <v>77330.069589360603</v>
      </c>
      <c r="P33" s="5">
        <v>77330.069589360603</v>
      </c>
      <c r="Q33" s="5">
        <v>180483.06956315346</v>
      </c>
      <c r="R33" s="5">
        <v>80469.449589360505</v>
      </c>
      <c r="S33" s="5">
        <v>121344.8475243569</v>
      </c>
      <c r="T33" s="5">
        <v>80469.449589360505</v>
      </c>
      <c r="U33" s="5">
        <v>80689.913834810824</v>
      </c>
      <c r="V33" s="5">
        <v>80469.449589360505</v>
      </c>
      <c r="W33" s="5">
        <v>80469.449589360505</v>
      </c>
    </row>
    <row r="34" spans="1:23">
      <c r="A34" s="99" t="s">
        <v>136</v>
      </c>
      <c r="B34" s="99"/>
      <c r="C34" s="17">
        <v>893823.2026196376</v>
      </c>
      <c r="D34" s="17">
        <v>1192785.5547680815</v>
      </c>
      <c r="E34" s="17">
        <v>638308.32765435567</v>
      </c>
      <c r="F34" s="17">
        <v>1276599.7140644179</v>
      </c>
      <c r="G34" s="17">
        <v>1172425.01633757</v>
      </c>
      <c r="H34" s="17">
        <v>826702.71357376315</v>
      </c>
      <c r="I34" s="17">
        <v>675093.9603843363</v>
      </c>
      <c r="J34" s="17">
        <v>683766.31453843217</v>
      </c>
      <c r="K34" s="17">
        <v>697984.2241622922</v>
      </c>
      <c r="L34" s="17">
        <v>1342591.3038125252</v>
      </c>
      <c r="M34" s="17">
        <v>984117.31708039937</v>
      </c>
      <c r="N34" s="17">
        <v>1254205.4631002101</v>
      </c>
      <c r="O34" s="17">
        <v>696403.07795310486</v>
      </c>
      <c r="P34" s="17">
        <v>699659.95768360305</v>
      </c>
      <c r="Q34" s="17">
        <v>762651.60072983953</v>
      </c>
      <c r="R34" s="17">
        <v>660486.73753736191</v>
      </c>
      <c r="S34" s="17">
        <v>641078.29031029646</v>
      </c>
      <c r="T34" s="17">
        <v>602148.57452428807</v>
      </c>
      <c r="U34" s="17">
        <v>602264.02665175137</v>
      </c>
      <c r="V34" s="17">
        <v>1245225.5761745209</v>
      </c>
      <c r="W34" s="17">
        <v>600618.49652428774</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144</v>
      </c>
      <c r="B39" s="6" t="s">
        <v>113</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144</v>
      </c>
      <c r="B40" s="6" t="s">
        <v>114</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144</v>
      </c>
      <c r="B41" s="6" t="s">
        <v>115</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144</v>
      </c>
      <c r="B42" s="6" t="s">
        <v>116</v>
      </c>
      <c r="C42" s="5">
        <v>609.75000000006764</v>
      </c>
      <c r="D42" s="5">
        <v>609.75000000006764</v>
      </c>
      <c r="E42" s="5">
        <v>611.42054794527371</v>
      </c>
      <c r="F42" s="5">
        <v>609.75000000006764</v>
      </c>
      <c r="G42" s="5">
        <v>609.75000000006764</v>
      </c>
      <c r="H42" s="5">
        <v>609.75000000006764</v>
      </c>
      <c r="I42" s="5">
        <v>611.42054794527371</v>
      </c>
      <c r="J42" s="5">
        <v>7071.2856368436096</v>
      </c>
      <c r="K42" s="5">
        <v>7071.2856368436096</v>
      </c>
      <c r="L42" s="5">
        <v>7071.2856368436096</v>
      </c>
      <c r="M42" s="5">
        <v>12610.269020082946</v>
      </c>
      <c r="N42" s="5">
        <v>19001.845280930003</v>
      </c>
      <c r="O42" s="5">
        <v>18554.695280929966</v>
      </c>
      <c r="P42" s="5">
        <v>19216.532760218692</v>
      </c>
      <c r="Q42" s="5">
        <v>25032.013956173978</v>
      </c>
      <c r="R42" s="5">
        <v>24963.6204754194</v>
      </c>
      <c r="S42" s="5">
        <v>30400.882537953872</v>
      </c>
      <c r="T42" s="5">
        <v>32157.752707878324</v>
      </c>
      <c r="U42" s="5">
        <v>33729.170385232006</v>
      </c>
      <c r="V42" s="5">
        <v>33637.014181993662</v>
      </c>
      <c r="W42" s="5">
        <v>37082.61540241749</v>
      </c>
    </row>
    <row r="43" spans="1:23">
      <c r="A43" s="6" t="s">
        <v>144</v>
      </c>
      <c r="B43" s="6" t="s">
        <v>118</v>
      </c>
      <c r="C43" s="5">
        <v>182213.76860000237</v>
      </c>
      <c r="D43" s="5">
        <v>195788.87814000165</v>
      </c>
      <c r="E43" s="5">
        <v>196325.28602531675</v>
      </c>
      <c r="F43" s="5">
        <v>195788.87814000165</v>
      </c>
      <c r="G43" s="5">
        <v>195788.87814000165</v>
      </c>
      <c r="H43" s="5">
        <v>195788.87814000165</v>
      </c>
      <c r="I43" s="5">
        <v>198585.18507287797</v>
      </c>
      <c r="J43" s="5">
        <v>203165.20260000191</v>
      </c>
      <c r="K43" s="5">
        <v>208441.48060000155</v>
      </c>
      <c r="L43" s="5">
        <v>208441.48060000155</v>
      </c>
      <c r="M43" s="5">
        <v>209012.55314959059</v>
      </c>
      <c r="N43" s="5">
        <v>225069.29384000588</v>
      </c>
      <c r="O43" s="5">
        <v>227999.92069269702</v>
      </c>
      <c r="P43" s="5">
        <v>227999.92069269702</v>
      </c>
      <c r="Q43" s="5">
        <v>228624.57800966332</v>
      </c>
      <c r="R43" s="5">
        <v>227999.92069269702</v>
      </c>
      <c r="S43" s="5">
        <v>272781.24016251642</v>
      </c>
      <c r="T43" s="5">
        <v>942695.24044248741</v>
      </c>
      <c r="U43" s="5">
        <v>264707.043450634</v>
      </c>
      <c r="V43" s="5">
        <v>272352.9168070149</v>
      </c>
      <c r="W43" s="5">
        <v>272352.9168070149</v>
      </c>
    </row>
    <row r="44" spans="1:23">
      <c r="A44" s="6" t="s">
        <v>144</v>
      </c>
      <c r="B44" s="6" t="s">
        <v>119</v>
      </c>
      <c r="C44" s="5">
        <v>25184.061070000094</v>
      </c>
      <c r="D44" s="5">
        <v>25184.061070000094</v>
      </c>
      <c r="E44" s="5">
        <v>25253.058497589129</v>
      </c>
      <c r="F44" s="5">
        <v>25184.061070000094</v>
      </c>
      <c r="G44" s="5">
        <v>25788.465070000137</v>
      </c>
      <c r="H44" s="5">
        <v>26392.869070000208</v>
      </c>
      <c r="I44" s="5">
        <v>27071.238201698448</v>
      </c>
      <c r="J44" s="5">
        <v>27601.677070000322</v>
      </c>
      <c r="K44" s="5">
        <v>28206.081070000302</v>
      </c>
      <c r="L44" s="5">
        <v>28206.081070000302</v>
      </c>
      <c r="M44" s="5">
        <v>28283.358004438658</v>
      </c>
      <c r="N44" s="5">
        <v>31228.10107000051</v>
      </c>
      <c r="O44" s="5">
        <v>41957.164262139908</v>
      </c>
      <c r="P44" s="5">
        <v>41957.164262139908</v>
      </c>
      <c r="Q44" s="5">
        <v>46364.183908154133</v>
      </c>
      <c r="R44" s="5">
        <v>46237.505810044429</v>
      </c>
      <c r="S44" s="5">
        <v>56480.332819968869</v>
      </c>
      <c r="T44" s="5">
        <v>56480.332819968869</v>
      </c>
      <c r="U44" s="5">
        <v>56635.07345783183</v>
      </c>
      <c r="V44" s="5">
        <v>56480.332819968869</v>
      </c>
      <c r="W44" s="5">
        <v>56480.332819968869</v>
      </c>
    </row>
    <row r="45" spans="1:23">
      <c r="A45" s="99" t="s">
        <v>136</v>
      </c>
      <c r="B45" s="99"/>
      <c r="C45" s="17">
        <v>1076486.6596735935</v>
      </c>
      <c r="D45" s="17">
        <v>1090061.7692135929</v>
      </c>
      <c r="E45" s="17">
        <v>1093048.2398141776</v>
      </c>
      <c r="F45" s="17">
        <v>1090061.7692135929</v>
      </c>
      <c r="G45" s="17">
        <v>1090666.173213593</v>
      </c>
      <c r="H45" s="17">
        <v>1533199.7807564365</v>
      </c>
      <c r="I45" s="17">
        <v>1941384.3619708107</v>
      </c>
      <c r="J45" s="17">
        <v>1106317.2453104367</v>
      </c>
      <c r="K45" s="17">
        <v>1058423.9273104377</v>
      </c>
      <c r="L45" s="17">
        <v>1004649.9273104388</v>
      </c>
      <c r="M45" s="17">
        <v>955149.15354758129</v>
      </c>
      <c r="N45" s="17">
        <v>921000.32019453635</v>
      </c>
      <c r="O45" s="17">
        <v>931640.76023936656</v>
      </c>
      <c r="P45" s="17">
        <v>932302.59771865536</v>
      </c>
      <c r="Q45" s="17">
        <v>944911.75308308017</v>
      </c>
      <c r="R45" s="17">
        <v>1384259.2305246042</v>
      </c>
      <c r="S45" s="17">
        <v>1844742.7629634163</v>
      </c>
      <c r="T45" s="17">
        <v>1674462.3059739345</v>
      </c>
      <c r="U45" s="17">
        <v>969281.23655757622</v>
      </c>
      <c r="V45" s="17">
        <v>975002.04381257226</v>
      </c>
      <c r="W45" s="17">
        <v>978447.64503299608</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53047.094657425863</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145</v>
      </c>
      <c r="B51" s="6" t="s">
        <v>114</v>
      </c>
      <c r="C51" s="5">
        <v>19184.756225795347</v>
      </c>
      <c r="D51" s="5">
        <v>19184.756225795347</v>
      </c>
      <c r="E51" s="5">
        <v>19237.317201756432</v>
      </c>
      <c r="F51" s="5">
        <v>20447.676289768984</v>
      </c>
      <c r="G51" s="5">
        <v>20447.676289768984</v>
      </c>
      <c r="H51" s="5">
        <v>20447.676289768984</v>
      </c>
      <c r="I51" s="5">
        <v>20503.697320699855</v>
      </c>
      <c r="J51" s="5">
        <v>20447.676289768984</v>
      </c>
      <c r="K51" s="5">
        <v>20447.676289768984</v>
      </c>
      <c r="L51" s="5">
        <v>14660.451289769171</v>
      </c>
      <c r="M51" s="5">
        <v>14700.616909741144</v>
      </c>
      <c r="N51" s="5">
        <v>11114.887090374739</v>
      </c>
      <c r="O51" s="5">
        <v>11114.887090374739</v>
      </c>
      <c r="P51" s="5">
        <v>11114.887090374739</v>
      </c>
      <c r="Q51" s="5">
        <v>9931.6226714440909</v>
      </c>
      <c r="R51" s="5">
        <v>9904.4870903745632</v>
      </c>
      <c r="S51" s="5">
        <v>12345.939121172712</v>
      </c>
      <c r="T51" s="5">
        <v>12345.939121172712</v>
      </c>
      <c r="U51" s="5">
        <v>12379.76361191566</v>
      </c>
      <c r="V51" s="5">
        <v>12345.939121172712</v>
      </c>
      <c r="W51" s="5">
        <v>12345.939121172712</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2868.3960139624805</v>
      </c>
      <c r="M53" s="5">
        <v>4770.8645974947467</v>
      </c>
      <c r="N53" s="5">
        <v>4757.829448321263</v>
      </c>
      <c r="O53" s="5">
        <v>4757.829448321263</v>
      </c>
      <c r="P53" s="5">
        <v>7293.3861555844842</v>
      </c>
      <c r="Q53" s="5">
        <v>15807.931968948878</v>
      </c>
      <c r="R53" s="5">
        <v>15764.740897995465</v>
      </c>
      <c r="S53" s="5">
        <v>16012.517512035589</v>
      </c>
      <c r="T53" s="5">
        <v>16012.517512035589</v>
      </c>
      <c r="U53" s="5">
        <v>16056.387423027452</v>
      </c>
      <c r="V53" s="5">
        <v>16012.517512035589</v>
      </c>
      <c r="W53" s="5">
        <v>16012.517512035589</v>
      </c>
    </row>
    <row r="54" spans="1:23">
      <c r="A54" s="6" t="s">
        <v>145</v>
      </c>
      <c r="B54" s="6" t="s">
        <v>118</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116942.22055121286</v>
      </c>
      <c r="O54" s="5">
        <v>106577.73655121221</v>
      </c>
      <c r="P54" s="5">
        <v>106577.73655121221</v>
      </c>
      <c r="Q54" s="5">
        <v>219979.49257880298</v>
      </c>
      <c r="R54" s="5">
        <v>309710.88889435225</v>
      </c>
      <c r="S54" s="5">
        <v>94252.156551211796</v>
      </c>
      <c r="T54" s="5">
        <v>347971.000710216</v>
      </c>
      <c r="U54" s="5">
        <v>518221.62094943057</v>
      </c>
      <c r="V54" s="5">
        <v>89867.182551211459</v>
      </c>
      <c r="W54" s="5">
        <v>89867.182551211459</v>
      </c>
    </row>
    <row r="55" spans="1:23">
      <c r="A55" s="6" t="s">
        <v>145</v>
      </c>
      <c r="B55" s="6" t="s">
        <v>119</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18936.101409237806</v>
      </c>
      <c r="O55" s="5">
        <v>18936.101409237806</v>
      </c>
      <c r="P55" s="5">
        <v>18936.101409237806</v>
      </c>
      <c r="Q55" s="5">
        <v>18987.981139126117</v>
      </c>
      <c r="R55" s="5">
        <v>18936.101409237806</v>
      </c>
      <c r="S55" s="5">
        <v>18936.101409237806</v>
      </c>
      <c r="T55" s="5">
        <v>18936.101409237806</v>
      </c>
      <c r="U55" s="5">
        <v>18987.981139126117</v>
      </c>
      <c r="V55" s="5">
        <v>18936.101409237806</v>
      </c>
      <c r="W55" s="5">
        <v>18936.101409237806</v>
      </c>
    </row>
    <row r="56" spans="1:23">
      <c r="A56" s="99" t="s">
        <v>136</v>
      </c>
      <c r="B56" s="99"/>
      <c r="C56" s="17">
        <v>181890.89308322044</v>
      </c>
      <c r="D56" s="17">
        <v>174712.82842568724</v>
      </c>
      <c r="E56" s="17">
        <v>173265.63179123693</v>
      </c>
      <c r="F56" s="17">
        <v>174055.14848966067</v>
      </c>
      <c r="G56" s="17">
        <v>174055.14848966067</v>
      </c>
      <c r="H56" s="17">
        <v>174055.14848966067</v>
      </c>
      <c r="I56" s="17">
        <v>174532.01191018033</v>
      </c>
      <c r="J56" s="17">
        <v>174055.14848966067</v>
      </c>
      <c r="K56" s="17">
        <v>169896.98348966017</v>
      </c>
      <c r="L56" s="17">
        <v>163122.48450362275</v>
      </c>
      <c r="M56" s="17">
        <v>165464.00538438698</v>
      </c>
      <c r="N56" s="17">
        <v>195699.46849903913</v>
      </c>
      <c r="O56" s="17">
        <v>185334.98449903846</v>
      </c>
      <c r="P56" s="17">
        <v>187870.54120630168</v>
      </c>
      <c r="Q56" s="17">
        <v>270366.922549996</v>
      </c>
      <c r="R56" s="17">
        <v>359960.64829185355</v>
      </c>
      <c r="S56" s="17">
        <v>141546.7145936579</v>
      </c>
      <c r="T56" s="17">
        <v>395265.55875266215</v>
      </c>
      <c r="U56" s="17">
        <v>565645.7531234998</v>
      </c>
      <c r="V56" s="17">
        <v>137161.74059365757</v>
      </c>
      <c r="W56" s="17">
        <v>137161.74059365757</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146</v>
      </c>
      <c r="B63" s="6" t="s">
        <v>115</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26252.569000000185</v>
      </c>
      <c r="D65" s="5">
        <v>26252.569000000185</v>
      </c>
      <c r="E65" s="5">
        <v>26324.493846575529</v>
      </c>
      <c r="F65" s="5">
        <v>26252.569000000185</v>
      </c>
      <c r="G65" s="5">
        <v>26252.569000000185</v>
      </c>
      <c r="H65" s="5">
        <v>26252.569000000185</v>
      </c>
      <c r="I65" s="5">
        <v>32596.101107102997</v>
      </c>
      <c r="J65" s="5">
        <v>32507.04072156447</v>
      </c>
      <c r="K65" s="5">
        <v>32507.04072156447</v>
      </c>
      <c r="L65" s="5">
        <v>32507.04072156447</v>
      </c>
      <c r="M65" s="5">
        <v>32596.101107102997</v>
      </c>
      <c r="N65" s="5">
        <v>40280.833284564229</v>
      </c>
      <c r="O65" s="5">
        <v>40280.833284564229</v>
      </c>
      <c r="P65" s="5">
        <v>40280.833284564229</v>
      </c>
      <c r="Q65" s="5">
        <v>40391.191731919207</v>
      </c>
      <c r="R65" s="5">
        <v>40280.833284564229</v>
      </c>
      <c r="S65" s="5">
        <v>42913.022131093465</v>
      </c>
      <c r="T65" s="5">
        <v>42913.022131093465</v>
      </c>
      <c r="U65" s="5">
        <v>43030.592054740293</v>
      </c>
      <c r="V65" s="5">
        <v>44693.929000000579</v>
      </c>
      <c r="W65" s="5">
        <v>44693.929000000579</v>
      </c>
    </row>
    <row r="66" spans="1:23">
      <c r="A66" s="6" t="s">
        <v>146</v>
      </c>
      <c r="B66" s="6" t="s">
        <v>119</v>
      </c>
      <c r="C66" s="5">
        <v>0</v>
      </c>
      <c r="D66" s="5">
        <v>0</v>
      </c>
      <c r="E66" s="5">
        <v>0</v>
      </c>
      <c r="F66" s="5">
        <v>0</v>
      </c>
      <c r="G66" s="5">
        <v>0</v>
      </c>
      <c r="H66" s="5">
        <v>0</v>
      </c>
      <c r="I66" s="5">
        <v>0</v>
      </c>
      <c r="J66" s="5">
        <v>0</v>
      </c>
      <c r="K66" s="5">
        <v>0</v>
      </c>
      <c r="L66" s="5">
        <v>0</v>
      </c>
      <c r="M66" s="5">
        <v>0</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99" t="s">
        <v>136</v>
      </c>
      <c r="B67" s="99"/>
      <c r="C67" s="17">
        <v>162875.96699881382</v>
      </c>
      <c r="D67" s="17">
        <v>162875.96699881382</v>
      </c>
      <c r="E67" s="17">
        <v>163322.20252483798</v>
      </c>
      <c r="F67" s="17">
        <v>162875.96699881382</v>
      </c>
      <c r="G67" s="17">
        <v>162875.96699881382</v>
      </c>
      <c r="H67" s="17">
        <v>162875.96699881382</v>
      </c>
      <c r="I67" s="17">
        <v>169593.80978536545</v>
      </c>
      <c r="J67" s="17">
        <v>169130.43872037809</v>
      </c>
      <c r="K67" s="17">
        <v>169130.43872037809</v>
      </c>
      <c r="L67" s="17">
        <v>169130.43872037809</v>
      </c>
      <c r="M67" s="17">
        <v>169593.80978536545</v>
      </c>
      <c r="N67" s="17">
        <v>179412.8012833781</v>
      </c>
      <c r="O67" s="17">
        <v>179412.8012833781</v>
      </c>
      <c r="P67" s="17">
        <v>179412.8012833781</v>
      </c>
      <c r="Q67" s="17">
        <v>179904.34320470245</v>
      </c>
      <c r="R67" s="17">
        <v>179412.8012833781</v>
      </c>
      <c r="S67" s="17">
        <v>182044.99012990732</v>
      </c>
      <c r="T67" s="17">
        <v>182044.99012990732</v>
      </c>
      <c r="U67" s="17">
        <v>182543.74352752353</v>
      </c>
      <c r="V67" s="17">
        <v>182010.29699881465</v>
      </c>
      <c r="W67" s="17">
        <v>182010.29699881465</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1770652.2638191707</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75</v>
      </c>
      <c r="B5" s="6" t="s">
        <v>112</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75</v>
      </c>
      <c r="B6" s="6" t="s">
        <v>113</v>
      </c>
      <c r="C6" s="5">
        <v>98720.817657433436</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75</v>
      </c>
      <c r="B7" s="6" t="s">
        <v>114</v>
      </c>
      <c r="C7" s="5">
        <v>102587.46733605105</v>
      </c>
      <c r="D7" s="5">
        <v>102587.46733605105</v>
      </c>
      <c r="E7" s="5">
        <v>102868.5288903964</v>
      </c>
      <c r="F7" s="5">
        <v>102773.77655621851</v>
      </c>
      <c r="G7" s="5">
        <v>102773.77655621851</v>
      </c>
      <c r="H7" s="5">
        <v>102773.77655621851</v>
      </c>
      <c r="I7" s="5">
        <v>103055.3485467835</v>
      </c>
      <c r="J7" s="5">
        <v>102773.77655621851</v>
      </c>
      <c r="K7" s="5">
        <v>102773.77655621851</v>
      </c>
      <c r="L7" s="5">
        <v>96986.551556218692</v>
      </c>
      <c r="M7" s="5">
        <v>97252.268135824779</v>
      </c>
      <c r="N7" s="5">
        <v>93440.987356824262</v>
      </c>
      <c r="O7" s="5">
        <v>86450.92735667192</v>
      </c>
      <c r="P7" s="5">
        <v>84680.717356671652</v>
      </c>
      <c r="Q7" s="5">
        <v>82940.430554908831</v>
      </c>
      <c r="R7" s="5">
        <v>82713.817356671396</v>
      </c>
      <c r="S7" s="5">
        <v>82713.817356671396</v>
      </c>
      <c r="T7" s="5">
        <v>83622.08101847436</v>
      </c>
      <c r="U7" s="5">
        <v>77175.743706196561</v>
      </c>
      <c r="V7" s="5">
        <v>75149.281018474925</v>
      </c>
      <c r="W7" s="5">
        <v>75149.281018474925</v>
      </c>
      <c r="X7" s="19"/>
    </row>
    <row r="8" spans="1:24">
      <c r="A8" s="6" t="s">
        <v>75</v>
      </c>
      <c r="B8" s="6" t="s">
        <v>115</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75</v>
      </c>
      <c r="B9" s="6" t="s">
        <v>116</v>
      </c>
      <c r="C9" s="5">
        <v>50293.500000009131</v>
      </c>
      <c r="D9" s="5">
        <v>50467.482000009157</v>
      </c>
      <c r="E9" s="5">
        <v>50605.749073981788</v>
      </c>
      <c r="F9" s="5">
        <v>62915.573178091843</v>
      </c>
      <c r="G9" s="5">
        <v>87709.722000010879</v>
      </c>
      <c r="H9" s="5">
        <v>87709.722000010879</v>
      </c>
      <c r="I9" s="5">
        <v>87950.022608230021</v>
      </c>
      <c r="J9" s="5">
        <v>92157.923303985823</v>
      </c>
      <c r="K9" s="5">
        <v>92157.923303985823</v>
      </c>
      <c r="L9" s="5">
        <v>91914.023303985799</v>
      </c>
      <c r="M9" s="5">
        <v>92165.842545914435</v>
      </c>
      <c r="N9" s="5">
        <v>91914.023303985799</v>
      </c>
      <c r="O9" s="5">
        <v>98730.889020000133</v>
      </c>
      <c r="P9" s="5">
        <v>111113.03815382667</v>
      </c>
      <c r="Q9" s="5">
        <v>159078.17492895585</v>
      </c>
      <c r="R9" s="5">
        <v>159640.15496645219</v>
      </c>
      <c r="S9" s="5">
        <v>169386.76515216223</v>
      </c>
      <c r="T9" s="5">
        <v>191040.38093207608</v>
      </c>
      <c r="U9" s="5">
        <v>191563.77923599951</v>
      </c>
      <c r="V9" s="5">
        <v>192104.94688628259</v>
      </c>
      <c r="W9" s="5">
        <v>212133.89835294965</v>
      </c>
      <c r="X9" s="19"/>
    </row>
    <row r="10" spans="1:24">
      <c r="A10" s="6" t="s">
        <v>75</v>
      </c>
      <c r="B10" s="6" t="s">
        <v>118</v>
      </c>
      <c r="C10" s="5">
        <v>412630.085560003</v>
      </c>
      <c r="D10" s="5">
        <v>455166.54600000015</v>
      </c>
      <c r="E10" s="5">
        <v>456413.57763287681</v>
      </c>
      <c r="F10" s="5">
        <v>455166.54600000015</v>
      </c>
      <c r="G10" s="5">
        <v>457664.41464906791</v>
      </c>
      <c r="H10" s="5">
        <v>473866.89064508263</v>
      </c>
      <c r="I10" s="5">
        <v>487817.17784770252</v>
      </c>
      <c r="J10" s="5">
        <v>542789.28108566452</v>
      </c>
      <c r="K10" s="5">
        <v>555984.5752737174</v>
      </c>
      <c r="L10" s="5">
        <v>553876.85527371755</v>
      </c>
      <c r="M10" s="5">
        <v>555394.32611008384</v>
      </c>
      <c r="N10" s="5">
        <v>682272.46702871169</v>
      </c>
      <c r="O10" s="5">
        <v>678430.39302871155</v>
      </c>
      <c r="P10" s="5">
        <v>685791.74365444935</v>
      </c>
      <c r="Q10" s="5">
        <v>855754.85260114889</v>
      </c>
      <c r="R10" s="5">
        <v>906513.99409238691</v>
      </c>
      <c r="S10" s="5">
        <v>1082414.4189257971</v>
      </c>
      <c r="T10" s="5">
        <v>1054510.0389257988</v>
      </c>
      <c r="U10" s="5">
        <v>1059959.8111849648</v>
      </c>
      <c r="V10" s="5">
        <v>1048566.2130297155</v>
      </c>
      <c r="W10" s="5">
        <v>1046353.1070297153</v>
      </c>
      <c r="X10" s="19"/>
    </row>
    <row r="11" spans="1:24">
      <c r="A11" s="6" t="s">
        <v>75</v>
      </c>
      <c r="B11" s="6" t="s">
        <v>119</v>
      </c>
      <c r="C11" s="5">
        <v>134511.17421000206</v>
      </c>
      <c r="D11" s="5">
        <v>147596.08071000196</v>
      </c>
      <c r="E11" s="5">
        <v>148000.45353386499</v>
      </c>
      <c r="F11" s="5">
        <v>147596.08071000196</v>
      </c>
      <c r="G11" s="5">
        <v>148212.22071000189</v>
      </c>
      <c r="H11" s="5">
        <v>148828.36071000181</v>
      </c>
      <c r="I11" s="5">
        <v>161391.65254167444</v>
      </c>
      <c r="J11" s="5">
        <v>161566.83174238025</v>
      </c>
      <c r="K11" s="5">
        <v>166003.45449872289</v>
      </c>
      <c r="L11" s="5">
        <v>166003.45449872289</v>
      </c>
      <c r="M11" s="5">
        <v>166458.25848365089</v>
      </c>
      <c r="N11" s="5">
        <v>217230.40921890552</v>
      </c>
      <c r="O11" s="5">
        <v>228873.44149178092</v>
      </c>
      <c r="P11" s="5">
        <v>228873.44149178092</v>
      </c>
      <c r="Q11" s="5">
        <v>300192.45531903917</v>
      </c>
      <c r="R11" s="5">
        <v>301777.45325711323</v>
      </c>
      <c r="S11" s="5">
        <v>312991.05086742988</v>
      </c>
      <c r="T11" s="5">
        <v>309066.71786743036</v>
      </c>
      <c r="U11" s="5">
        <v>311681.98803261085</v>
      </c>
      <c r="V11" s="5">
        <v>351727.59204438265</v>
      </c>
      <c r="W11" s="5">
        <v>351727.59204438265</v>
      </c>
      <c r="X11" s="19"/>
    </row>
    <row r="12" spans="1:24">
      <c r="A12" s="99" t="s">
        <v>136</v>
      </c>
      <c r="B12" s="99"/>
      <c r="C12" s="17">
        <v>3663362.9785851152</v>
      </c>
      <c r="D12" s="17">
        <v>3462936.2879901463</v>
      </c>
      <c r="E12" s="17">
        <v>2832810.6187718487</v>
      </c>
      <c r="F12" s="17">
        <v>4521607.7543252781</v>
      </c>
      <c r="G12" s="17">
        <v>3398976.0887797172</v>
      </c>
      <c r="H12" s="17">
        <v>3495799.129555041</v>
      </c>
      <c r="I12" s="17">
        <v>3759394.5545900809</v>
      </c>
      <c r="J12" s="17">
        <v>2926597.9856906189</v>
      </c>
      <c r="K12" s="17">
        <v>2819109.9026365052</v>
      </c>
      <c r="L12" s="17">
        <v>3401804.1372852023</v>
      </c>
      <c r="M12" s="17">
        <v>3515638.0295668915</v>
      </c>
      <c r="N12" s="17">
        <v>3238722.4988524858</v>
      </c>
      <c r="O12" s="17">
        <v>2690129.0238994854</v>
      </c>
      <c r="P12" s="17">
        <v>2708102.3136590491</v>
      </c>
      <c r="Q12" s="17">
        <v>2722021.9257844542</v>
      </c>
      <c r="R12" s="17">
        <v>3175177.9962177859</v>
      </c>
      <c r="S12" s="17">
        <v>3699145.6707438696</v>
      </c>
      <c r="T12" s="17">
        <v>2847927.5097462111</v>
      </c>
      <c r="U12" s="17">
        <v>2827843.9686224777</v>
      </c>
      <c r="V12" s="17">
        <v>3496373.3256315156</v>
      </c>
      <c r="W12" s="17">
        <v>2869582.0914479489</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1047997.7160296915</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126</v>
      </c>
      <c r="B18" s="6" t="s">
        <v>114</v>
      </c>
      <c r="C18" s="5">
        <v>23071.836110104636</v>
      </c>
      <c r="D18" s="5">
        <v>23071.836110104636</v>
      </c>
      <c r="E18" s="5">
        <v>23135.046619995344</v>
      </c>
      <c r="F18" s="5">
        <v>23258.14533027208</v>
      </c>
      <c r="G18" s="5">
        <v>23258.14533027208</v>
      </c>
      <c r="H18" s="5">
        <v>23258.14533027208</v>
      </c>
      <c r="I18" s="5">
        <v>23321.866276382425</v>
      </c>
      <c r="J18" s="5">
        <v>23258.14533027208</v>
      </c>
      <c r="K18" s="5">
        <v>23258.14533027208</v>
      </c>
      <c r="L18" s="5">
        <v>23258.14533027208</v>
      </c>
      <c r="M18" s="5">
        <v>23321.866276382425</v>
      </c>
      <c r="N18" s="5">
        <v>23258.14533027208</v>
      </c>
      <c r="O18" s="5">
        <v>23258.14533027208</v>
      </c>
      <c r="P18" s="5">
        <v>23258.14533027208</v>
      </c>
      <c r="Q18" s="5">
        <v>22563.293673642627</v>
      </c>
      <c r="R18" s="5">
        <v>22501.645330272007</v>
      </c>
      <c r="S18" s="5">
        <v>22501.645330272007</v>
      </c>
      <c r="T18" s="5">
        <v>23409.908992074968</v>
      </c>
      <c r="U18" s="5">
        <v>23474.045729039572</v>
      </c>
      <c r="V18" s="5">
        <v>23409.908992074968</v>
      </c>
      <c r="W18" s="5">
        <v>23409.908992074968</v>
      </c>
    </row>
    <row r="19" spans="1:23">
      <c r="A19" s="6" t="s">
        <v>126</v>
      </c>
      <c r="B19" s="6" t="s">
        <v>115</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126</v>
      </c>
      <c r="B20" s="6" t="s">
        <v>116</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57419.382056893912</v>
      </c>
      <c r="P20" s="5">
        <v>63588.210218224114</v>
      </c>
      <c r="Q20" s="5">
        <v>88988.939627616011</v>
      </c>
      <c r="R20" s="5">
        <v>88937.687116975794</v>
      </c>
      <c r="S20" s="5">
        <v>89247.42666747277</v>
      </c>
      <c r="T20" s="5">
        <v>96395.993407623871</v>
      </c>
      <c r="U20" s="5">
        <v>96660.092019699412</v>
      </c>
      <c r="V20" s="5">
        <v>96395.993407623871</v>
      </c>
      <c r="W20" s="5">
        <v>96395.993407623871</v>
      </c>
    </row>
    <row r="21" spans="1:23">
      <c r="A21" s="6" t="s">
        <v>126</v>
      </c>
      <c r="B21" s="6" t="s">
        <v>118</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143937.5763561338</v>
      </c>
      <c r="O21" s="5">
        <v>152865.53635613411</v>
      </c>
      <c r="P21" s="5">
        <v>152865.53635613411</v>
      </c>
      <c r="Q21" s="5">
        <v>266398.99187315663</v>
      </c>
      <c r="R21" s="5">
        <v>263540.49577514286</v>
      </c>
      <c r="S21" s="5">
        <v>298356.83381449408</v>
      </c>
      <c r="T21" s="5">
        <v>296982.23381449422</v>
      </c>
      <c r="U21" s="5">
        <v>297795.88377015019</v>
      </c>
      <c r="V21" s="5">
        <v>280464.12381449313</v>
      </c>
      <c r="W21" s="5">
        <v>278251.01781449292</v>
      </c>
    </row>
    <row r="22" spans="1:23">
      <c r="A22" s="6" t="s">
        <v>126</v>
      </c>
      <c r="B22" s="6" t="s">
        <v>119</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54771.172381973221</v>
      </c>
      <c r="N22" s="5">
        <v>103742.51814989446</v>
      </c>
      <c r="O22" s="5">
        <v>115385.55042276988</v>
      </c>
      <c r="P22" s="5">
        <v>115385.55042276988</v>
      </c>
      <c r="Q22" s="5">
        <v>148718.00305653445</v>
      </c>
      <c r="R22" s="5">
        <v>148311.66971484991</v>
      </c>
      <c r="S22" s="5">
        <v>158058.13732516588</v>
      </c>
      <c r="T22" s="5">
        <v>154133.80432516633</v>
      </c>
      <c r="U22" s="5">
        <v>154556.08872057774</v>
      </c>
      <c r="V22" s="5">
        <v>186263.44004516146</v>
      </c>
      <c r="W22" s="5">
        <v>186263.44004516146</v>
      </c>
    </row>
    <row r="23" spans="1:23">
      <c r="A23" s="99" t="s">
        <v>136</v>
      </c>
      <c r="B23" s="99"/>
      <c r="C23" s="17">
        <v>1348286.2562098131</v>
      </c>
      <c r="D23" s="17">
        <v>842500.16858011566</v>
      </c>
      <c r="E23" s="17">
        <v>764866.21698720381</v>
      </c>
      <c r="F23" s="17">
        <v>1819278.0756227297</v>
      </c>
      <c r="G23" s="17">
        <v>800204.96780030499</v>
      </c>
      <c r="H23" s="17">
        <v>800204.96780030499</v>
      </c>
      <c r="I23" s="17">
        <v>802397.31017783901</v>
      </c>
      <c r="J23" s="17">
        <v>800204.96780030499</v>
      </c>
      <c r="K23" s="17">
        <v>728858.96780029288</v>
      </c>
      <c r="L23" s="17">
        <v>728858.96780029288</v>
      </c>
      <c r="M23" s="17">
        <v>1235118.5644424199</v>
      </c>
      <c r="N23" s="17">
        <v>681747.77983632521</v>
      </c>
      <c r="O23" s="17">
        <v>708292.71416609234</v>
      </c>
      <c r="P23" s="17">
        <v>714461.54232742253</v>
      </c>
      <c r="Q23" s="17">
        <v>738515.14220357419</v>
      </c>
      <c r="R23" s="17">
        <v>734558.59793726238</v>
      </c>
      <c r="S23" s="17">
        <v>779431.14313742646</v>
      </c>
      <c r="T23" s="17">
        <v>782189.04053938109</v>
      </c>
      <c r="U23" s="17">
        <v>784332.02421209146</v>
      </c>
      <c r="V23" s="17">
        <v>797800.56625937507</v>
      </c>
      <c r="W23" s="17">
        <v>795587.46025937493</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143</v>
      </c>
      <c r="B29" s="6" t="s">
        <v>114</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143</v>
      </c>
      <c r="B30" s="6" t="s">
        <v>115</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143</v>
      </c>
      <c r="B31" s="6" t="s">
        <v>116</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35196.655659131015</v>
      </c>
      <c r="P31" s="5">
        <v>36696.521311984303</v>
      </c>
      <c r="Q31" s="5">
        <v>57406.850688238752</v>
      </c>
      <c r="R31" s="5">
        <v>57250.001369418373</v>
      </c>
      <c r="S31" s="5">
        <v>60047.443275805665</v>
      </c>
      <c r="T31" s="5">
        <v>67209.474147380082</v>
      </c>
      <c r="U31" s="5">
        <v>67393.609692989397</v>
      </c>
      <c r="V31" s="5">
        <v>68274.040101586579</v>
      </c>
      <c r="W31" s="5">
        <v>68302.323104136478</v>
      </c>
    </row>
    <row r="32" spans="1:23">
      <c r="A32" s="6" t="s">
        <v>143</v>
      </c>
      <c r="B32" s="6" t="s">
        <v>118</v>
      </c>
      <c r="C32" s="5">
        <v>31002.178559995227</v>
      </c>
      <c r="D32" s="5">
        <v>50577.828559992799</v>
      </c>
      <c r="E32" s="5">
        <v>50716.397953307831</v>
      </c>
      <c r="F32" s="5">
        <v>50577.828559992799</v>
      </c>
      <c r="G32" s="5">
        <v>53075.697209060636</v>
      </c>
      <c r="H32" s="5">
        <v>69278.17320507532</v>
      </c>
      <c r="I32" s="5">
        <v>76038.171627276563</v>
      </c>
      <c r="J32" s="5">
        <v>126864.22524619017</v>
      </c>
      <c r="K32" s="5">
        <v>138941.40643424186</v>
      </c>
      <c r="L32" s="5">
        <v>138941.40643424186</v>
      </c>
      <c r="M32" s="5">
        <v>139322.06782173293</v>
      </c>
      <c r="N32" s="5">
        <v>138941.40643424186</v>
      </c>
      <c r="O32" s="5">
        <v>138941.40643424186</v>
      </c>
      <c r="P32" s="5">
        <v>146302.75705997981</v>
      </c>
      <c r="Q32" s="5">
        <v>197739.71951767174</v>
      </c>
      <c r="R32" s="5">
        <v>249319.92256378388</v>
      </c>
      <c r="S32" s="5">
        <v>323172.06112277339</v>
      </c>
      <c r="T32" s="5">
        <v>323172.06112277339</v>
      </c>
      <c r="U32" s="5">
        <v>324057.46402995905</v>
      </c>
      <c r="V32" s="5">
        <v>323172.06112277339</v>
      </c>
      <c r="W32" s="5">
        <v>323172.06112277339</v>
      </c>
    </row>
    <row r="33" spans="1:23">
      <c r="A33" s="6" t="s">
        <v>143</v>
      </c>
      <c r="B33" s="6" t="s">
        <v>119</v>
      </c>
      <c r="C33" s="5">
        <v>51485.186270001839</v>
      </c>
      <c r="D33" s="5">
        <v>57920.91527000218</v>
      </c>
      <c r="E33" s="5">
        <v>58079.602709098101</v>
      </c>
      <c r="F33" s="5">
        <v>57920.91527000218</v>
      </c>
      <c r="G33" s="5">
        <v>57920.91527000218</v>
      </c>
      <c r="H33" s="5">
        <v>57920.91527000218</v>
      </c>
      <c r="I33" s="5">
        <v>69617.31755252427</v>
      </c>
      <c r="J33" s="5">
        <v>69427.106302380722</v>
      </c>
      <c r="K33" s="5">
        <v>73247.589058722719</v>
      </c>
      <c r="L33" s="5">
        <v>73247.589058722719</v>
      </c>
      <c r="M33" s="5">
        <v>73448.267384911043</v>
      </c>
      <c r="N33" s="5">
        <v>73247.589058722719</v>
      </c>
      <c r="O33" s="5">
        <v>73247.589058722719</v>
      </c>
      <c r="P33" s="5">
        <v>73247.589058722719</v>
      </c>
      <c r="Q33" s="5">
        <v>99017.826587442105</v>
      </c>
      <c r="R33" s="5">
        <v>98747.286077640267</v>
      </c>
      <c r="S33" s="5">
        <v>97441.786077640238</v>
      </c>
      <c r="T33" s="5">
        <v>97441.786077640238</v>
      </c>
      <c r="U33" s="5">
        <v>99477.261909150155</v>
      </c>
      <c r="V33" s="5">
        <v>107973.02453459748</v>
      </c>
      <c r="W33" s="5">
        <v>107973.02453459748</v>
      </c>
    </row>
    <row r="34" spans="1:23">
      <c r="A34" s="99" t="s">
        <v>136</v>
      </c>
      <c r="B34" s="99"/>
      <c r="C34" s="17">
        <v>893823.20261963771</v>
      </c>
      <c r="D34" s="17">
        <v>1192785.5547719011</v>
      </c>
      <c r="E34" s="17">
        <v>638308.32765435579</v>
      </c>
      <c r="F34" s="17">
        <v>1276599.7140644179</v>
      </c>
      <c r="G34" s="17">
        <v>1172425.0163412828</v>
      </c>
      <c r="H34" s="17">
        <v>826702.71357376303</v>
      </c>
      <c r="I34" s="17">
        <v>675167.81617175066</v>
      </c>
      <c r="J34" s="17">
        <v>682413.95354874281</v>
      </c>
      <c r="K34" s="17">
        <v>698311.61749313655</v>
      </c>
      <c r="L34" s="17">
        <v>1342918.6971433698</v>
      </c>
      <c r="M34" s="17">
        <v>984445.60737927363</v>
      </c>
      <c r="N34" s="17">
        <v>1254532.8564348742</v>
      </c>
      <c r="O34" s="17">
        <v>695183.73115210736</v>
      </c>
      <c r="P34" s="17">
        <v>702274.73743069835</v>
      </c>
      <c r="Q34" s="17">
        <v>710361.48287554877</v>
      </c>
      <c r="R34" s="17">
        <v>722706.08001085115</v>
      </c>
      <c r="S34" s="17">
        <v>730779.50847623474</v>
      </c>
      <c r="T34" s="17">
        <v>737941.53934780904</v>
      </c>
      <c r="U34" s="17">
        <v>740197.5390293739</v>
      </c>
      <c r="V34" s="17">
        <v>1392614.3454092059</v>
      </c>
      <c r="W34" s="17">
        <v>748035.5487615224</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144</v>
      </c>
      <c r="B39" s="6" t="s">
        <v>113</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144</v>
      </c>
      <c r="B40" s="6" t="s">
        <v>114</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144</v>
      </c>
      <c r="B41" s="6" t="s">
        <v>115</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144</v>
      </c>
      <c r="B42" s="6" t="s">
        <v>116</v>
      </c>
      <c r="C42" s="5">
        <v>609.75000000006764</v>
      </c>
      <c r="D42" s="5">
        <v>609.75000000006764</v>
      </c>
      <c r="E42" s="5">
        <v>611.42054794527371</v>
      </c>
      <c r="F42" s="5">
        <v>609.75000000006764</v>
      </c>
      <c r="G42" s="5">
        <v>609.75000000006764</v>
      </c>
      <c r="H42" s="5">
        <v>609.75000000006764</v>
      </c>
      <c r="I42" s="5">
        <v>611.42054794527371</v>
      </c>
      <c r="J42" s="5">
        <v>5057.9513039749982</v>
      </c>
      <c r="K42" s="5">
        <v>5057.9513039749982</v>
      </c>
      <c r="L42" s="5">
        <v>5057.9513039749982</v>
      </c>
      <c r="M42" s="5">
        <v>5071.8087048078087</v>
      </c>
      <c r="N42" s="5">
        <v>5057.9513039749982</v>
      </c>
      <c r="O42" s="5">
        <v>4610.8013039749621</v>
      </c>
      <c r="P42" s="5">
        <v>4448.2013039749309</v>
      </c>
      <c r="Q42" s="5">
        <v>4460.3881568625357</v>
      </c>
      <c r="R42" s="5">
        <v>4448.2013039749309</v>
      </c>
      <c r="S42" s="5">
        <v>4448.2013039749309</v>
      </c>
      <c r="T42" s="5">
        <v>11791.219472163284</v>
      </c>
      <c r="U42" s="5">
        <v>11823.524183045904</v>
      </c>
      <c r="V42" s="5">
        <v>11791.219472163284</v>
      </c>
      <c r="W42" s="5">
        <v>28431.446458641392</v>
      </c>
    </row>
    <row r="43" spans="1:23">
      <c r="A43" s="6" t="s">
        <v>144</v>
      </c>
      <c r="B43" s="6" t="s">
        <v>118</v>
      </c>
      <c r="C43" s="5">
        <v>182213.76860000237</v>
      </c>
      <c r="D43" s="5">
        <v>195788.87814000165</v>
      </c>
      <c r="E43" s="5">
        <v>196325.28602531675</v>
      </c>
      <c r="F43" s="5">
        <v>195788.87814000165</v>
      </c>
      <c r="G43" s="5">
        <v>195788.87814000165</v>
      </c>
      <c r="H43" s="5">
        <v>195788.87814000165</v>
      </c>
      <c r="I43" s="5">
        <v>198585.18507287797</v>
      </c>
      <c r="J43" s="5">
        <v>203313.73147101793</v>
      </c>
      <c r="K43" s="5">
        <v>208590.00947101964</v>
      </c>
      <c r="L43" s="5">
        <v>208590.00947101964</v>
      </c>
      <c r="M43" s="5">
        <v>209161.4889490224</v>
      </c>
      <c r="N43" s="5">
        <v>208590.00947101964</v>
      </c>
      <c r="O43" s="5">
        <v>206184.45947101977</v>
      </c>
      <c r="P43" s="5">
        <v>206184.45947101977</v>
      </c>
      <c r="Q43" s="5">
        <v>216197.08689422539</v>
      </c>
      <c r="R43" s="5">
        <v>215606.38447101711</v>
      </c>
      <c r="S43" s="5">
        <v>246622.99723289016</v>
      </c>
      <c r="T43" s="5">
        <v>227378.59723289119</v>
      </c>
      <c r="U43" s="5">
        <v>233890.43924623021</v>
      </c>
      <c r="V43" s="5">
        <v>243058.95123289138</v>
      </c>
      <c r="W43" s="5">
        <v>243058.95123289138</v>
      </c>
    </row>
    <row r="44" spans="1:23">
      <c r="A44" s="6" t="s">
        <v>144</v>
      </c>
      <c r="B44" s="6" t="s">
        <v>119</v>
      </c>
      <c r="C44" s="5">
        <v>25184.061070000094</v>
      </c>
      <c r="D44" s="5">
        <v>25184.061070000094</v>
      </c>
      <c r="E44" s="5">
        <v>25253.058497589129</v>
      </c>
      <c r="F44" s="5">
        <v>25184.061070000094</v>
      </c>
      <c r="G44" s="5">
        <v>25800.201070000039</v>
      </c>
      <c r="H44" s="5">
        <v>26416.34106999998</v>
      </c>
      <c r="I44" s="5">
        <v>27106.54266197238</v>
      </c>
      <c r="J44" s="5">
        <v>27648.621069999866</v>
      </c>
      <c r="K44" s="5">
        <v>28264.761070000444</v>
      </c>
      <c r="L44" s="5">
        <v>28264.761070000444</v>
      </c>
      <c r="M44" s="5">
        <v>28342.198771562085</v>
      </c>
      <c r="N44" s="5">
        <v>28264.761070000444</v>
      </c>
      <c r="O44" s="5">
        <v>28264.761070000444</v>
      </c>
      <c r="P44" s="5">
        <v>28264.761070000444</v>
      </c>
      <c r="Q44" s="5">
        <v>28342.198771562085</v>
      </c>
      <c r="R44" s="5">
        <v>28264.761070000444</v>
      </c>
      <c r="S44" s="5">
        <v>31037.391070001191</v>
      </c>
      <c r="T44" s="5">
        <v>31037.391070001191</v>
      </c>
      <c r="U44" s="5">
        <v>31122.42501813819</v>
      </c>
      <c r="V44" s="5">
        <v>31037.391070001191</v>
      </c>
      <c r="W44" s="5">
        <v>31037.391070001191</v>
      </c>
    </row>
    <row r="45" spans="1:23">
      <c r="A45" s="99" t="s">
        <v>136</v>
      </c>
      <c r="B45" s="99"/>
      <c r="C45" s="17">
        <v>1076486.6596736296</v>
      </c>
      <c r="D45" s="17">
        <v>1090061.7692136287</v>
      </c>
      <c r="E45" s="17">
        <v>1093048.2398142139</v>
      </c>
      <c r="F45" s="17">
        <v>1090061.7692136287</v>
      </c>
      <c r="G45" s="17">
        <v>1090677.9092136286</v>
      </c>
      <c r="H45" s="17">
        <v>1533223.2527564722</v>
      </c>
      <c r="I45" s="17">
        <v>1941419.6664311206</v>
      </c>
      <c r="J45" s="17">
        <v>1104499.3838486196</v>
      </c>
      <c r="K45" s="17">
        <v>1056617.801850125</v>
      </c>
      <c r="L45" s="17">
        <v>1002843.8018485884</v>
      </c>
      <c r="M45" s="17">
        <v>947818.4697988613</v>
      </c>
      <c r="N45" s="17">
        <v>887613.80184859491</v>
      </c>
      <c r="O45" s="17">
        <v>882189.00184859487</v>
      </c>
      <c r="P45" s="17">
        <v>882026.40184859489</v>
      </c>
      <c r="Q45" s="17">
        <v>893890.65103173873</v>
      </c>
      <c r="R45" s="17">
        <v>1333377.5303914361</v>
      </c>
      <c r="S45" s="17">
        <v>1767188.8970498436</v>
      </c>
      <c r="T45" s="17">
        <v>913336.18777865532</v>
      </c>
      <c r="U45" s="17">
        <v>891046.33771129267</v>
      </c>
      <c r="V45" s="17">
        <v>898419.34177865065</v>
      </c>
      <c r="W45" s="17">
        <v>915059.56876512885</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53047.094657425929</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145</v>
      </c>
      <c r="B51" s="6" t="s">
        <v>114</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6380.1053196433149</v>
      </c>
      <c r="Q53" s="5">
        <v>8221.996456238543</v>
      </c>
      <c r="R53" s="5">
        <v>9004.265176083094</v>
      </c>
      <c r="S53" s="5">
        <v>15643.693904908883</v>
      </c>
      <c r="T53" s="5">
        <v>15643.693904908883</v>
      </c>
      <c r="U53" s="5">
        <v>15686.553340264807</v>
      </c>
      <c r="V53" s="5">
        <v>15643.693904908883</v>
      </c>
      <c r="W53" s="5">
        <v>19004.135382547916</v>
      </c>
    </row>
    <row r="54" spans="1:23">
      <c r="A54" s="6" t="s">
        <v>145</v>
      </c>
      <c r="B54" s="6" t="s">
        <v>118</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125363.01576731358</v>
      </c>
      <c r="O54" s="5">
        <v>114998.53176731292</v>
      </c>
      <c r="P54" s="5">
        <v>114998.53176731292</v>
      </c>
      <c r="Q54" s="5">
        <v>109799.30638732537</v>
      </c>
      <c r="R54" s="5">
        <v>112606.73228244032</v>
      </c>
      <c r="S54" s="5">
        <v>136795.88509607234</v>
      </c>
      <c r="T54" s="5">
        <v>129510.50509607303</v>
      </c>
      <c r="U54" s="5">
        <v>126537.14510464812</v>
      </c>
      <c r="V54" s="5">
        <v>124404.43519999043</v>
      </c>
      <c r="W54" s="5">
        <v>124404.43519999043</v>
      </c>
    </row>
    <row r="55" spans="1:23">
      <c r="A55" s="6" t="s">
        <v>145</v>
      </c>
      <c r="B55" s="6" t="s">
        <v>119</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11975.540940287854</v>
      </c>
      <c r="O55" s="5">
        <v>11975.540940287854</v>
      </c>
      <c r="P55" s="5">
        <v>11975.540940287854</v>
      </c>
      <c r="Q55" s="5">
        <v>24114.426903500502</v>
      </c>
      <c r="R55" s="5">
        <v>26453.736394622414</v>
      </c>
      <c r="S55" s="5">
        <v>26453.736394622414</v>
      </c>
      <c r="T55" s="5">
        <v>26453.736394622414</v>
      </c>
      <c r="U55" s="5">
        <v>26526.212384744675</v>
      </c>
      <c r="V55" s="5">
        <v>26453.736394622414</v>
      </c>
      <c r="W55" s="5">
        <v>26453.736394622414</v>
      </c>
    </row>
    <row r="56" spans="1:23">
      <c r="A56" s="99" t="s">
        <v>136</v>
      </c>
      <c r="B56" s="99"/>
      <c r="C56" s="17">
        <v>181890.89308322052</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160934.93135288055</v>
      </c>
      <c r="N56" s="17">
        <v>192643.00373389522</v>
      </c>
      <c r="O56" s="17">
        <v>182278.51973389456</v>
      </c>
      <c r="P56" s="17">
        <v>187154.57505353764</v>
      </c>
      <c r="Q56" s="17">
        <v>156460.86649123905</v>
      </c>
      <c r="R56" s="17">
        <v>162350.73087944018</v>
      </c>
      <c r="S56" s="17">
        <v>187534.88242200456</v>
      </c>
      <c r="T56" s="17">
        <v>180249.50242200526</v>
      </c>
      <c r="U56" s="17">
        <v>177415.15338215826</v>
      </c>
      <c r="V56" s="17">
        <v>175143.43252592266</v>
      </c>
      <c r="W56" s="17">
        <v>178503.87400356171</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146</v>
      </c>
      <c r="B63" s="6" t="s">
        <v>115</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26252.569000000185</v>
      </c>
      <c r="D65" s="5">
        <v>26252.569000000185</v>
      </c>
      <c r="E65" s="5">
        <v>26324.493846575529</v>
      </c>
      <c r="F65" s="5">
        <v>26252.569000000185</v>
      </c>
      <c r="G65" s="5">
        <v>26252.569000000185</v>
      </c>
      <c r="H65" s="5">
        <v>26252.569000000185</v>
      </c>
      <c r="I65" s="5">
        <v>30146.421339871235</v>
      </c>
      <c r="J65" s="5">
        <v>30064.054068450823</v>
      </c>
      <c r="K65" s="5">
        <v>30064.054068450823</v>
      </c>
      <c r="L65" s="5">
        <v>30064.054068450823</v>
      </c>
      <c r="M65" s="5">
        <v>30146.421339871235</v>
      </c>
      <c r="N65" s="5">
        <v>65440.459000002571</v>
      </c>
      <c r="O65" s="5">
        <v>65440.459000002571</v>
      </c>
      <c r="P65" s="5">
        <v>65440.459000002571</v>
      </c>
      <c r="Q65" s="5">
        <v>65619.747928769691</v>
      </c>
      <c r="R65" s="5">
        <v>65440.459000002571</v>
      </c>
      <c r="S65" s="5">
        <v>77466.64165956706</v>
      </c>
      <c r="T65" s="5">
        <v>77466.64165956706</v>
      </c>
      <c r="U65" s="5">
        <v>77678.879033976831</v>
      </c>
      <c r="V65" s="5">
        <v>77466.64165956706</v>
      </c>
      <c r="W65" s="5">
        <v>77466.64165956706</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136</v>
      </c>
      <c r="B67" s="99"/>
      <c r="C67" s="17">
        <v>162875.96699881382</v>
      </c>
      <c r="D67" s="17">
        <v>162875.96699881382</v>
      </c>
      <c r="E67" s="17">
        <v>163322.20252483798</v>
      </c>
      <c r="F67" s="17">
        <v>162875.96699881382</v>
      </c>
      <c r="G67" s="17">
        <v>162875.96699881382</v>
      </c>
      <c r="H67" s="17">
        <v>162875.96699881382</v>
      </c>
      <c r="I67" s="17">
        <v>167144.1300181337</v>
      </c>
      <c r="J67" s="17">
        <v>166687.45206726444</v>
      </c>
      <c r="K67" s="17">
        <v>166687.45206726444</v>
      </c>
      <c r="L67" s="17">
        <v>166687.45206726444</v>
      </c>
      <c r="M67" s="17">
        <v>187320.45659345557</v>
      </c>
      <c r="N67" s="17">
        <v>222185.0569987958</v>
      </c>
      <c r="O67" s="17">
        <v>222185.0569987958</v>
      </c>
      <c r="P67" s="17">
        <v>222185.0569987958</v>
      </c>
      <c r="Q67" s="17">
        <v>222793.783182354</v>
      </c>
      <c r="R67" s="17">
        <v>222185.0569987958</v>
      </c>
      <c r="S67" s="17">
        <v>234211.23965836031</v>
      </c>
      <c r="T67" s="17">
        <v>234211.23965836031</v>
      </c>
      <c r="U67" s="17">
        <v>234852.91428756114</v>
      </c>
      <c r="V67" s="17">
        <v>232395.63965836051</v>
      </c>
      <c r="W67" s="17">
        <v>232395.63965836051</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1933203.2673510127</v>
      </c>
      <c r="D4" s="5">
        <v>1900933.0725039339</v>
      </c>
      <c r="E4" s="5">
        <v>2066003.0432290393</v>
      </c>
      <c r="F4" s="5">
        <v>1999030.6631420441</v>
      </c>
      <c r="G4" s="5">
        <v>2013462.958281962</v>
      </c>
      <c r="H4" s="5">
        <v>1973186.576977045</v>
      </c>
      <c r="I4" s="5">
        <v>2199768.6757478928</v>
      </c>
      <c r="J4" s="5">
        <v>1982739.4862051005</v>
      </c>
      <c r="K4" s="5">
        <v>1920338.2669015366</v>
      </c>
      <c r="L4" s="5">
        <v>2130459.2894823528</v>
      </c>
      <c r="M4" s="5">
        <v>2092512.8454935991</v>
      </c>
      <c r="N4" s="5">
        <v>1635804.2066306302</v>
      </c>
      <c r="O4" s="5">
        <v>1673287.3447828034</v>
      </c>
      <c r="P4" s="5">
        <v>1702275.5239558544</v>
      </c>
      <c r="Q4" s="5">
        <v>1068472.890244741</v>
      </c>
      <c r="R4" s="5">
        <v>965928.60902406042</v>
      </c>
      <c r="S4" s="5">
        <v>833495.80990994663</v>
      </c>
      <c r="T4" s="5">
        <v>831811.81443587015</v>
      </c>
      <c r="U4" s="5">
        <v>831165.83417731081</v>
      </c>
      <c r="V4" s="5">
        <v>828257.28679166932</v>
      </c>
      <c r="W4" s="5">
        <v>829338.93560475786</v>
      </c>
      <c r="X4" s="19"/>
    </row>
    <row r="5" spans="1:24">
      <c r="A5" s="6" t="s">
        <v>75</v>
      </c>
      <c r="B5" s="6" t="s">
        <v>112</v>
      </c>
      <c r="C5" s="5">
        <v>244636.46289202097</v>
      </c>
      <c r="D5" s="5">
        <v>259805.29558171867</v>
      </c>
      <c r="E5" s="5">
        <v>255702.21870079622</v>
      </c>
      <c r="F5" s="5">
        <v>245081.98167413927</v>
      </c>
      <c r="G5" s="5">
        <v>237603.64851083676</v>
      </c>
      <c r="H5" s="5">
        <v>227540.11850587823</v>
      </c>
      <c r="I5" s="5">
        <v>245999.14144581612</v>
      </c>
      <c r="J5" s="5">
        <v>220103.43990619681</v>
      </c>
      <c r="K5" s="5">
        <v>221294.8990413154</v>
      </c>
      <c r="L5" s="5">
        <v>210314.18302337712</v>
      </c>
      <c r="M5" s="5">
        <v>180249.6594356166</v>
      </c>
      <c r="N5" s="5">
        <v>169979.10241796196</v>
      </c>
      <c r="O5" s="5">
        <v>168593.22488893114</v>
      </c>
      <c r="P5" s="5">
        <v>159811.90985393373</v>
      </c>
      <c r="Q5" s="5">
        <v>162862.92581495369</v>
      </c>
      <c r="R5" s="5">
        <v>159443.90040550893</v>
      </c>
      <c r="S5" s="5">
        <v>169094.46385401016</v>
      </c>
      <c r="T5" s="5">
        <v>154671.00256036205</v>
      </c>
      <c r="U5" s="5">
        <v>168552.63125191192</v>
      </c>
      <c r="V5" s="5">
        <v>171383.68944672725</v>
      </c>
      <c r="W5" s="5">
        <v>154283.61225997598</v>
      </c>
      <c r="X5" s="19"/>
    </row>
    <row r="6" spans="1:24">
      <c r="A6" s="6" t="s">
        <v>75</v>
      </c>
      <c r="B6" s="6" t="s">
        <v>113</v>
      </c>
      <c r="C6" s="5">
        <v>233373.16971111094</v>
      </c>
      <c r="D6" s="5">
        <v>240907.62081229498</v>
      </c>
      <c r="E6" s="5">
        <v>216854.1180670349</v>
      </c>
      <c r="F6" s="5">
        <v>216197.67357434242</v>
      </c>
      <c r="G6" s="5">
        <v>211421.92183718778</v>
      </c>
      <c r="H6" s="5">
        <v>214770.1031377693</v>
      </c>
      <c r="I6" s="5">
        <v>227916.92018757714</v>
      </c>
      <c r="J6" s="5">
        <v>232102.65175630522</v>
      </c>
      <c r="K6" s="5">
        <v>230050.46090227787</v>
      </c>
      <c r="L6" s="5">
        <v>242809.94167526829</v>
      </c>
      <c r="M6" s="5">
        <v>235725.83505955714</v>
      </c>
      <c r="N6" s="5">
        <v>790209.24473394442</v>
      </c>
      <c r="O6" s="5">
        <v>838969.57754820876</v>
      </c>
      <c r="P6" s="5">
        <v>757062.13163564424</v>
      </c>
      <c r="Q6" s="5">
        <v>651901.70600578084</v>
      </c>
      <c r="R6" s="5">
        <v>733948.83811642032</v>
      </c>
      <c r="S6" s="5">
        <v>992551.04615405272</v>
      </c>
      <c r="T6" s="5">
        <v>880859.17787451402</v>
      </c>
      <c r="U6" s="5">
        <v>801888.54554225609</v>
      </c>
      <c r="V6" s="5">
        <v>801196.22584852646</v>
      </c>
      <c r="W6" s="5">
        <v>814375.43487585615</v>
      </c>
      <c r="X6" s="19"/>
    </row>
    <row r="7" spans="1:24">
      <c r="A7" s="6" t="s">
        <v>75</v>
      </c>
      <c r="B7" s="6" t="s">
        <v>114</v>
      </c>
      <c r="C7" s="5">
        <v>8254.6472615315233</v>
      </c>
      <c r="D7" s="5">
        <v>7415.1131846434064</v>
      </c>
      <c r="E7" s="5">
        <v>11919.148905607883</v>
      </c>
      <c r="F7" s="5">
        <v>15756.254459414144</v>
      </c>
      <c r="G7" s="5">
        <v>16503.761061759749</v>
      </c>
      <c r="H7" s="5">
        <v>12184.122869809638</v>
      </c>
      <c r="I7" s="5">
        <v>16103.352959651811</v>
      </c>
      <c r="J7" s="5">
        <v>22281.909947595628</v>
      </c>
      <c r="K7" s="5">
        <v>29373.431536775017</v>
      </c>
      <c r="L7" s="5">
        <v>28887.700160308133</v>
      </c>
      <c r="M7" s="5">
        <v>26740.896452596786</v>
      </c>
      <c r="N7" s="5">
        <v>882264.58987348352</v>
      </c>
      <c r="O7" s="5">
        <v>910213.52808860771</v>
      </c>
      <c r="P7" s="5">
        <v>856367.66084743</v>
      </c>
      <c r="Q7" s="5">
        <v>1366305.3711452393</v>
      </c>
      <c r="R7" s="5">
        <v>1486706.1353477463</v>
      </c>
      <c r="S7" s="5">
        <v>2874346.3025795491</v>
      </c>
      <c r="T7" s="5">
        <v>2418115.5669776909</v>
      </c>
      <c r="U7" s="5">
        <v>2818128.074449481</v>
      </c>
      <c r="V7" s="5">
        <v>3392008.7296209349</v>
      </c>
      <c r="W7" s="5">
        <v>3339232.1690819226</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75</v>
      </c>
      <c r="B10" s="6" t="s">
        <v>118</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9" t="s">
        <v>136</v>
      </c>
      <c r="B12" s="99"/>
      <c r="C12" s="17">
        <v>2419467.5472156764</v>
      </c>
      <c r="D12" s="17">
        <v>2409061.102082591</v>
      </c>
      <c r="E12" s="17">
        <v>2550478.5289024785</v>
      </c>
      <c r="F12" s="17">
        <v>2476066.57284994</v>
      </c>
      <c r="G12" s="17">
        <v>2478992.2896917462</v>
      </c>
      <c r="H12" s="17">
        <v>2427680.9214905021</v>
      </c>
      <c r="I12" s="17">
        <v>2689788.090340938</v>
      </c>
      <c r="J12" s="17">
        <v>2457227.487815198</v>
      </c>
      <c r="K12" s="17">
        <v>2401057.0583819048</v>
      </c>
      <c r="L12" s="17">
        <v>2612471.1143413065</v>
      </c>
      <c r="M12" s="17">
        <v>2535229.2364413696</v>
      </c>
      <c r="N12" s="17">
        <v>3478257.1436560201</v>
      </c>
      <c r="O12" s="17">
        <v>3591063.6753085512</v>
      </c>
      <c r="P12" s="17">
        <v>3475517.2262928626</v>
      </c>
      <c r="Q12" s="17">
        <v>3249542.8932107147</v>
      </c>
      <c r="R12" s="17">
        <v>3346027.4828937361</v>
      </c>
      <c r="S12" s="17">
        <v>4869487.6224975586</v>
      </c>
      <c r="T12" s="17">
        <v>4285457.5618484374</v>
      </c>
      <c r="U12" s="17">
        <v>4619735.0854209596</v>
      </c>
      <c r="V12" s="17">
        <v>5192845.9317078581</v>
      </c>
      <c r="W12" s="17">
        <v>5137230.151822513</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976339.1354596857</v>
      </c>
      <c r="D15" s="5">
        <v>975543.91367239691</v>
      </c>
      <c r="E15" s="5">
        <v>1048529.2674512377</v>
      </c>
      <c r="F15" s="5">
        <v>989315.22704478656</v>
      </c>
      <c r="G15" s="5">
        <v>1002183.7205349574</v>
      </c>
      <c r="H15" s="5">
        <v>989961.78536814556</v>
      </c>
      <c r="I15" s="5">
        <v>1237011.7394259332</v>
      </c>
      <c r="J15" s="5">
        <v>1124224.2630838915</v>
      </c>
      <c r="K15" s="5">
        <v>1062346.8769699787</v>
      </c>
      <c r="L15" s="5">
        <v>1263060.8380156162</v>
      </c>
      <c r="M15" s="5">
        <v>1215860.1374826902</v>
      </c>
      <c r="N15" s="5">
        <v>746452.61328626412</v>
      </c>
      <c r="O15" s="5">
        <v>754861.61750146106</v>
      </c>
      <c r="P15" s="5">
        <v>767379.34063584451</v>
      </c>
      <c r="Q15" s="5">
        <v>285699.03533195111</v>
      </c>
      <c r="R15" s="5">
        <v>288931.37260539376</v>
      </c>
      <c r="S15" s="5">
        <v>289733.95975148701</v>
      </c>
      <c r="T15" s="5">
        <v>286523.61116697331</v>
      </c>
      <c r="U15" s="5">
        <v>284089.46330189717</v>
      </c>
      <c r="V15" s="5">
        <v>282510.67543633957</v>
      </c>
      <c r="W15" s="5">
        <v>282510.6754363309</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2238.7848305651823</v>
      </c>
      <c r="D17" s="5">
        <v>2370.9646649140486</v>
      </c>
      <c r="E17" s="5">
        <v>7237.1704283699946</v>
      </c>
      <c r="F17" s="5">
        <v>4743.5190885992579</v>
      </c>
      <c r="G17" s="5">
        <v>5007.3241951685841</v>
      </c>
      <c r="H17" s="5">
        <v>5264.4580056929944</v>
      </c>
      <c r="I17" s="5">
        <v>5386.0372603146116</v>
      </c>
      <c r="J17" s="5">
        <v>5568.7461473463673</v>
      </c>
      <c r="K17" s="5">
        <v>5717.7034048460437</v>
      </c>
      <c r="L17" s="5">
        <v>6440.5581443369865</v>
      </c>
      <c r="M17" s="5">
        <v>6151.3876804384672</v>
      </c>
      <c r="N17" s="5">
        <v>299878.04383253155</v>
      </c>
      <c r="O17" s="5">
        <v>298258.25707378378</v>
      </c>
      <c r="P17" s="5">
        <v>295291.81828411319</v>
      </c>
      <c r="Q17" s="5">
        <v>272982.93464059074</v>
      </c>
      <c r="R17" s="5">
        <v>276644.73586686701</v>
      </c>
      <c r="S17" s="5">
        <v>288877.54353014386</v>
      </c>
      <c r="T17" s="5">
        <v>283681.7081758143</v>
      </c>
      <c r="U17" s="5">
        <v>290149.06643206399</v>
      </c>
      <c r="V17" s="5">
        <v>290267.25990018685</v>
      </c>
      <c r="W17" s="5">
        <v>292281.36410751456</v>
      </c>
    </row>
    <row r="18" spans="1:23">
      <c r="A18" s="6" t="s">
        <v>126</v>
      </c>
      <c r="B18" s="6" t="s">
        <v>114</v>
      </c>
      <c r="C18" s="5">
        <v>1305.6642485370505</v>
      </c>
      <c r="D18" s="5">
        <v>499.48152737069387</v>
      </c>
      <c r="E18" s="5">
        <v>2500.4158399707549</v>
      </c>
      <c r="F18" s="5">
        <v>4617.562374583069</v>
      </c>
      <c r="G18" s="5">
        <v>4720.1041187961955</v>
      </c>
      <c r="H18" s="5">
        <v>4124.3990051979754</v>
      </c>
      <c r="I18" s="5">
        <v>4652.4314335256258</v>
      </c>
      <c r="J18" s="5">
        <v>5638.7268376846514</v>
      </c>
      <c r="K18" s="5">
        <v>15117.189899897257</v>
      </c>
      <c r="L18" s="5">
        <v>13154.796087984289</v>
      </c>
      <c r="M18" s="5">
        <v>12314.871126800716</v>
      </c>
      <c r="N18" s="5">
        <v>786551.17865063262</v>
      </c>
      <c r="O18" s="5">
        <v>830871.5464541543</v>
      </c>
      <c r="P18" s="5">
        <v>763975.59020029986</v>
      </c>
      <c r="Q18" s="5">
        <v>1262022.1564868537</v>
      </c>
      <c r="R18" s="5">
        <v>1354717.235090472</v>
      </c>
      <c r="S18" s="5">
        <v>2189135.9040729576</v>
      </c>
      <c r="T18" s="5">
        <v>1804062.0516146063</v>
      </c>
      <c r="U18" s="5">
        <v>2163649.8778107055</v>
      </c>
      <c r="V18" s="5">
        <v>2415228.6490189577</v>
      </c>
      <c r="W18" s="5">
        <v>2567002.7151569785</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9" t="s">
        <v>136</v>
      </c>
      <c r="B23" s="99"/>
      <c r="C23" s="17">
        <v>979883.58453878795</v>
      </c>
      <c r="D23" s="17">
        <v>978414.35986468173</v>
      </c>
      <c r="E23" s="17">
        <v>1058266.8537195784</v>
      </c>
      <c r="F23" s="17">
        <v>998676.3085079689</v>
      </c>
      <c r="G23" s="17">
        <v>1011911.1488489221</v>
      </c>
      <c r="H23" s="17">
        <v>999350.64237903652</v>
      </c>
      <c r="I23" s="17">
        <v>1247050.2081197735</v>
      </c>
      <c r="J23" s="17">
        <v>1135431.7360689226</v>
      </c>
      <c r="K23" s="17">
        <v>1083181.770274722</v>
      </c>
      <c r="L23" s="17">
        <v>1282656.1922479374</v>
      </c>
      <c r="M23" s="17">
        <v>1234326.3962899295</v>
      </c>
      <c r="N23" s="17">
        <v>1832881.8357694284</v>
      </c>
      <c r="O23" s="17">
        <v>1883991.4210293991</v>
      </c>
      <c r="P23" s="17">
        <v>1826646.7491202576</v>
      </c>
      <c r="Q23" s="17">
        <v>1820704.1264593955</v>
      </c>
      <c r="R23" s="17">
        <v>1920293.3435627329</v>
      </c>
      <c r="S23" s="17">
        <v>2767747.4073545886</v>
      </c>
      <c r="T23" s="17">
        <v>2374267.3709573941</v>
      </c>
      <c r="U23" s="17">
        <v>2737888.4075446669</v>
      </c>
      <c r="V23" s="17">
        <v>2988006.5843554842</v>
      </c>
      <c r="W23" s="17">
        <v>3141794.7547008237</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956864.13189132698</v>
      </c>
      <c r="D26" s="5">
        <v>925389.15883153677</v>
      </c>
      <c r="E26" s="5">
        <v>1017473.7757778023</v>
      </c>
      <c r="F26" s="5">
        <v>1009715.4360972574</v>
      </c>
      <c r="G26" s="5">
        <v>1011279.2377470043</v>
      </c>
      <c r="H26" s="5">
        <v>983224.79160889925</v>
      </c>
      <c r="I26" s="5">
        <v>962756.93632195995</v>
      </c>
      <c r="J26" s="5">
        <v>858515.22312120907</v>
      </c>
      <c r="K26" s="5">
        <v>857991.38993155828</v>
      </c>
      <c r="L26" s="5">
        <v>867398.45146673638</v>
      </c>
      <c r="M26" s="5">
        <v>876652.70801090938</v>
      </c>
      <c r="N26" s="5">
        <v>889351.59334436595</v>
      </c>
      <c r="O26" s="5">
        <v>918425.72728134261</v>
      </c>
      <c r="P26" s="5">
        <v>934896.1833200102</v>
      </c>
      <c r="Q26" s="5">
        <v>782773.85491279</v>
      </c>
      <c r="R26" s="5">
        <v>676997.23641866643</v>
      </c>
      <c r="S26" s="5">
        <v>543761.85015845962</v>
      </c>
      <c r="T26" s="5">
        <v>545288.20326889679</v>
      </c>
      <c r="U26" s="5">
        <v>547076.37087541376</v>
      </c>
      <c r="V26" s="5">
        <v>545746.61135532975</v>
      </c>
      <c r="W26" s="5">
        <v>546828.26016842714</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79796.972266611047</v>
      </c>
      <c r="D28" s="5">
        <v>80105.809368862392</v>
      </c>
      <c r="E28" s="5">
        <v>90807.804028825733</v>
      </c>
      <c r="F28" s="5">
        <v>86426.816693598565</v>
      </c>
      <c r="G28" s="5">
        <v>86858.84582612518</v>
      </c>
      <c r="H28" s="5">
        <v>87279.949490724204</v>
      </c>
      <c r="I28" s="5">
        <v>87694.560331494999</v>
      </c>
      <c r="J28" s="5">
        <v>83857.330630413097</v>
      </c>
      <c r="K28" s="5">
        <v>83993.408763384345</v>
      </c>
      <c r="L28" s="5">
        <v>85969.415713241455</v>
      </c>
      <c r="M28" s="5">
        <v>84605.404288685429</v>
      </c>
      <c r="N28" s="5">
        <v>153744.69002201868</v>
      </c>
      <c r="O28" s="5">
        <v>152192.30007869337</v>
      </c>
      <c r="P28" s="5">
        <v>139890.42936632287</v>
      </c>
      <c r="Q28" s="5">
        <v>228426.71539984102</v>
      </c>
      <c r="R28" s="5">
        <v>291805.75632792769</v>
      </c>
      <c r="S28" s="5">
        <v>529310.63990167412</v>
      </c>
      <c r="T28" s="5">
        <v>563244.73178110307</v>
      </c>
      <c r="U28" s="5">
        <v>511739.47911019216</v>
      </c>
      <c r="V28" s="5">
        <v>510928.96594833973</v>
      </c>
      <c r="W28" s="5">
        <v>522094.07076834171</v>
      </c>
    </row>
    <row r="29" spans="1:23">
      <c r="A29" s="6" t="s">
        <v>143</v>
      </c>
      <c r="B29" s="6" t="s">
        <v>114</v>
      </c>
      <c r="C29" s="5">
        <v>608.20735736461722</v>
      </c>
      <c r="D29" s="5">
        <v>319.61054988110993</v>
      </c>
      <c r="E29" s="5">
        <v>1166.7033761811203</v>
      </c>
      <c r="F29" s="5">
        <v>2010.4355891067787</v>
      </c>
      <c r="G29" s="5">
        <v>1861.047621462063</v>
      </c>
      <c r="H29" s="5">
        <v>920.14791408632595</v>
      </c>
      <c r="I29" s="5">
        <v>593.21845261824581</v>
      </c>
      <c r="J29" s="5">
        <v>4202.0737883051997</v>
      </c>
      <c r="K29" s="5">
        <v>2960.3000495479423</v>
      </c>
      <c r="L29" s="5">
        <v>4135.2338110084102</v>
      </c>
      <c r="M29" s="5">
        <v>2341.6341423156646</v>
      </c>
      <c r="N29" s="5">
        <v>26624.051591192208</v>
      </c>
      <c r="O29" s="5">
        <v>16225.63144987858</v>
      </c>
      <c r="P29" s="5">
        <v>19469.684894423128</v>
      </c>
      <c r="Q29" s="5">
        <v>34080.150799784977</v>
      </c>
      <c r="R29" s="5">
        <v>64947.982167926944</v>
      </c>
      <c r="S29" s="5">
        <v>360102.16264833009</v>
      </c>
      <c r="T29" s="5">
        <v>448944.91496350436</v>
      </c>
      <c r="U29" s="5">
        <v>467493.97114274628</v>
      </c>
      <c r="V29" s="5">
        <v>487787.6631960689</v>
      </c>
      <c r="W29" s="5">
        <v>566631.07918700506</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9" t="s">
        <v>136</v>
      </c>
      <c r="B34" s="99"/>
      <c r="C34" s="17">
        <v>1037269.3115153026</v>
      </c>
      <c r="D34" s="17">
        <v>1005814.5787502803</v>
      </c>
      <c r="E34" s="17">
        <v>1109448.2831828094</v>
      </c>
      <c r="F34" s="17">
        <v>1098152.6883799627</v>
      </c>
      <c r="G34" s="17">
        <v>1099999.1311945915</v>
      </c>
      <c r="H34" s="17">
        <v>1071424.8890137097</v>
      </c>
      <c r="I34" s="17">
        <v>1051044.7151060731</v>
      </c>
      <c r="J34" s="17">
        <v>946574.62753992737</v>
      </c>
      <c r="K34" s="17">
        <v>944945.09874449053</v>
      </c>
      <c r="L34" s="17">
        <v>957503.10099098622</v>
      </c>
      <c r="M34" s="17">
        <v>963599.74644191051</v>
      </c>
      <c r="N34" s="17">
        <v>1069720.3349575768</v>
      </c>
      <c r="O34" s="17">
        <v>1086843.6588099147</v>
      </c>
      <c r="P34" s="17">
        <v>1094256.2975807562</v>
      </c>
      <c r="Q34" s="17">
        <v>1045280.721112416</v>
      </c>
      <c r="R34" s="17">
        <v>1033750.9749145211</v>
      </c>
      <c r="S34" s="17">
        <v>1433174.6527084638</v>
      </c>
      <c r="T34" s="17">
        <v>1557477.8500135043</v>
      </c>
      <c r="U34" s="17">
        <v>1526309.8211283523</v>
      </c>
      <c r="V34" s="17">
        <v>1544463.2404997384</v>
      </c>
      <c r="W34" s="17">
        <v>1635553.4101237739</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244636.46289202097</v>
      </c>
      <c r="D38" s="5">
        <v>259805.29558171867</v>
      </c>
      <c r="E38" s="5">
        <v>255702.21870079622</v>
      </c>
      <c r="F38" s="5">
        <v>245081.98167413927</v>
      </c>
      <c r="G38" s="5">
        <v>237603.64851083676</v>
      </c>
      <c r="H38" s="5">
        <v>227540.11850587823</v>
      </c>
      <c r="I38" s="5">
        <v>245999.14144581612</v>
      </c>
      <c r="J38" s="5">
        <v>220103.43990619681</v>
      </c>
      <c r="K38" s="5">
        <v>221294.8990413154</v>
      </c>
      <c r="L38" s="5">
        <v>210314.18302337712</v>
      </c>
      <c r="M38" s="5">
        <v>180249.6594356166</v>
      </c>
      <c r="N38" s="5">
        <v>169979.10241796196</v>
      </c>
      <c r="O38" s="5">
        <v>168593.22488893114</v>
      </c>
      <c r="P38" s="5">
        <v>159811.90985393373</v>
      </c>
      <c r="Q38" s="5">
        <v>162862.92581495369</v>
      </c>
      <c r="R38" s="5">
        <v>159443.90040550893</v>
      </c>
      <c r="S38" s="5">
        <v>169094.46385401016</v>
      </c>
      <c r="T38" s="5">
        <v>154671.00256036205</v>
      </c>
      <c r="U38" s="5">
        <v>168552.63125191192</v>
      </c>
      <c r="V38" s="5">
        <v>171383.68944672725</v>
      </c>
      <c r="W38" s="5">
        <v>154283.61225997598</v>
      </c>
    </row>
    <row r="39" spans="1:23">
      <c r="A39" s="6" t="s">
        <v>144</v>
      </c>
      <c r="B39" s="6" t="s">
        <v>113</v>
      </c>
      <c r="C39" s="5">
        <v>1950.5074842481217</v>
      </c>
      <c r="D39" s="5">
        <v>1022.6484162305894</v>
      </c>
      <c r="E39" s="5">
        <v>844.17062047617105</v>
      </c>
      <c r="F39" s="5">
        <v>1007.0385989904771</v>
      </c>
      <c r="G39" s="5">
        <v>1322.4527183065127</v>
      </c>
      <c r="H39" s="5">
        <v>1007.6387185874553</v>
      </c>
      <c r="I39" s="5">
        <v>1165.081171666016</v>
      </c>
      <c r="J39" s="5">
        <v>1206.3660942334745</v>
      </c>
      <c r="K39" s="5">
        <v>1444.3684870378015</v>
      </c>
      <c r="L39" s="5">
        <v>1737.6099286685514</v>
      </c>
      <c r="M39" s="5">
        <v>2706.4572216197093</v>
      </c>
      <c r="N39" s="5">
        <v>51123.248237003456</v>
      </c>
      <c r="O39" s="5">
        <v>74281.44271829378</v>
      </c>
      <c r="P39" s="5">
        <v>29496.78810857793</v>
      </c>
      <c r="Q39" s="5">
        <v>17446.413620569674</v>
      </c>
      <c r="R39" s="5">
        <v>16393.901361923658</v>
      </c>
      <c r="S39" s="5">
        <v>174362.86272223468</v>
      </c>
      <c r="T39" s="5">
        <v>33932.737917596613</v>
      </c>
      <c r="U39" s="5">
        <v>0</v>
      </c>
      <c r="V39" s="5">
        <v>0</v>
      </c>
      <c r="W39" s="5">
        <v>0</v>
      </c>
    </row>
    <row r="40" spans="1:23">
      <c r="A40" s="6" t="s">
        <v>144</v>
      </c>
      <c r="B40" s="6" t="s">
        <v>114</v>
      </c>
      <c r="C40" s="5">
        <v>2771.8644355820757</v>
      </c>
      <c r="D40" s="5">
        <v>1724.318740512655</v>
      </c>
      <c r="E40" s="5">
        <v>965.48586692930883</v>
      </c>
      <c r="F40" s="5">
        <v>674.27464958620544</v>
      </c>
      <c r="G40" s="5">
        <v>2342.2976877136889</v>
      </c>
      <c r="H40" s="5">
        <v>1134.9759777398506</v>
      </c>
      <c r="I40" s="5">
        <v>1818.6636513872002</v>
      </c>
      <c r="J40" s="5">
        <v>2548.3370174029506</v>
      </c>
      <c r="K40" s="5">
        <v>2499.4427541001933</v>
      </c>
      <c r="L40" s="5">
        <v>2095.6195068733659</v>
      </c>
      <c r="M40" s="5">
        <v>3745.5294723862849</v>
      </c>
      <c r="N40" s="5">
        <v>8806.1414510442719</v>
      </c>
      <c r="O40" s="5">
        <v>4007.2244724006314</v>
      </c>
      <c r="P40" s="5">
        <v>14064.83088420181</v>
      </c>
      <c r="Q40" s="5">
        <v>20750.849386732072</v>
      </c>
      <c r="R40" s="5">
        <v>14573.750791999501</v>
      </c>
      <c r="S40" s="5">
        <v>129424.4458100084</v>
      </c>
      <c r="T40" s="5">
        <v>28349.548811605942</v>
      </c>
      <c r="U40" s="5">
        <v>44435.154373276258</v>
      </c>
      <c r="V40" s="5">
        <v>260856.46160568137</v>
      </c>
      <c r="W40" s="5">
        <v>62682.559718901073</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136</v>
      </c>
      <c r="B45" s="99"/>
      <c r="C45" s="17">
        <v>249358.83481185115</v>
      </c>
      <c r="D45" s="17">
        <v>262552.26273846196</v>
      </c>
      <c r="E45" s="17">
        <v>257511.87518820169</v>
      </c>
      <c r="F45" s="17">
        <v>246763.29492271596</v>
      </c>
      <c r="G45" s="17">
        <v>241268.39891685697</v>
      </c>
      <c r="H45" s="17">
        <v>229682.73320220553</v>
      </c>
      <c r="I45" s="17">
        <v>248982.88626886933</v>
      </c>
      <c r="J45" s="17">
        <v>223858.14301783324</v>
      </c>
      <c r="K45" s="17">
        <v>225238.71028245339</v>
      </c>
      <c r="L45" s="17">
        <v>214147.41245891905</v>
      </c>
      <c r="M45" s="17">
        <v>186701.64612962259</v>
      </c>
      <c r="N45" s="17">
        <v>229908.49210600968</v>
      </c>
      <c r="O45" s="17">
        <v>246881.89207962557</v>
      </c>
      <c r="P45" s="17">
        <v>203373.52884671345</v>
      </c>
      <c r="Q45" s="17">
        <v>201060.18882225544</v>
      </c>
      <c r="R45" s="17">
        <v>190411.55255943211</v>
      </c>
      <c r="S45" s="17">
        <v>472881.77238625323</v>
      </c>
      <c r="T45" s="17">
        <v>216953.28928956459</v>
      </c>
      <c r="U45" s="17">
        <v>212987.78562518817</v>
      </c>
      <c r="V45" s="17">
        <v>432240.15105240862</v>
      </c>
      <c r="W45" s="17">
        <v>216966.17197887704</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149386.90512968658</v>
      </c>
      <c r="D50" s="5">
        <v>157408.19836228795</v>
      </c>
      <c r="E50" s="5">
        <v>117964.97298936298</v>
      </c>
      <c r="F50" s="5">
        <v>124020.29919315412</v>
      </c>
      <c r="G50" s="5">
        <v>118233.29909758747</v>
      </c>
      <c r="H50" s="5">
        <v>121218.05692276466</v>
      </c>
      <c r="I50" s="5">
        <v>133671.24142410149</v>
      </c>
      <c r="J50" s="5">
        <v>141470.20888431228</v>
      </c>
      <c r="K50" s="5">
        <v>138894.98024700969</v>
      </c>
      <c r="L50" s="5">
        <v>148662.35788902128</v>
      </c>
      <c r="M50" s="5">
        <v>142262.58586881353</v>
      </c>
      <c r="N50" s="5">
        <v>285463.26264239073</v>
      </c>
      <c r="O50" s="5">
        <v>314237.5776774378</v>
      </c>
      <c r="P50" s="5">
        <v>292383.09587663028</v>
      </c>
      <c r="Q50" s="5">
        <v>133045.64234477948</v>
      </c>
      <c r="R50" s="5">
        <v>149104.44455970192</v>
      </c>
      <c r="S50" s="5">
        <v>0</v>
      </c>
      <c r="T50" s="5">
        <v>0</v>
      </c>
      <c r="U50" s="5">
        <v>0</v>
      </c>
      <c r="V50" s="5">
        <v>0</v>
      </c>
      <c r="W50" s="5">
        <v>0</v>
      </c>
    </row>
    <row r="51" spans="1:23">
      <c r="A51" s="6" t="s">
        <v>145</v>
      </c>
      <c r="B51" s="6" t="s">
        <v>114</v>
      </c>
      <c r="C51" s="5">
        <v>3568.9112200477807</v>
      </c>
      <c r="D51" s="5">
        <v>4871.702366878947</v>
      </c>
      <c r="E51" s="5">
        <v>7286.5438225266971</v>
      </c>
      <c r="F51" s="5">
        <v>8453.9818461380855</v>
      </c>
      <c r="G51" s="5">
        <v>7580.3116337878018</v>
      </c>
      <c r="H51" s="5">
        <v>6004.5999727854896</v>
      </c>
      <c r="I51" s="5">
        <v>9039.0394221207425</v>
      </c>
      <c r="J51" s="5">
        <v>9892.7723042028247</v>
      </c>
      <c r="K51" s="5">
        <v>8796.4988332296252</v>
      </c>
      <c r="L51" s="5">
        <v>9502.0507544420707</v>
      </c>
      <c r="M51" s="5">
        <v>8338.8617110941159</v>
      </c>
      <c r="N51" s="5">
        <v>60283.218180614756</v>
      </c>
      <c r="O51" s="5">
        <v>59109.125712174107</v>
      </c>
      <c r="P51" s="5">
        <v>58857.554868505285</v>
      </c>
      <c r="Q51" s="5">
        <v>49452.214471868843</v>
      </c>
      <c r="R51" s="5">
        <v>52467.167297347609</v>
      </c>
      <c r="S51" s="5">
        <v>195683.79004825381</v>
      </c>
      <c r="T51" s="5">
        <v>136759.05158797404</v>
      </c>
      <c r="U51" s="5">
        <v>142549.07112275285</v>
      </c>
      <c r="V51" s="5">
        <v>228135.95580022741</v>
      </c>
      <c r="W51" s="5">
        <v>142915.81501903856</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136</v>
      </c>
      <c r="B56" s="99"/>
      <c r="C56" s="17">
        <v>152955.81634973435</v>
      </c>
      <c r="D56" s="17">
        <v>162279.9007291669</v>
      </c>
      <c r="E56" s="17">
        <v>125251.51681188968</v>
      </c>
      <c r="F56" s="17">
        <v>132474.2810392922</v>
      </c>
      <c r="G56" s="17">
        <v>125813.61073137527</v>
      </c>
      <c r="H56" s="17">
        <v>127222.65689555016</v>
      </c>
      <c r="I56" s="17">
        <v>142710.28084622225</v>
      </c>
      <c r="J56" s="17">
        <v>151362.98118851511</v>
      </c>
      <c r="K56" s="17">
        <v>147691.47908023931</v>
      </c>
      <c r="L56" s="17">
        <v>158164.40864346336</v>
      </c>
      <c r="M56" s="17">
        <v>150601.44757990766</v>
      </c>
      <c r="N56" s="17">
        <v>345746.48082300549</v>
      </c>
      <c r="O56" s="17">
        <v>373346.70338961191</v>
      </c>
      <c r="P56" s="17">
        <v>351240.65074513556</v>
      </c>
      <c r="Q56" s="17">
        <v>182497.85681664833</v>
      </c>
      <c r="R56" s="17">
        <v>201571.61185704952</v>
      </c>
      <c r="S56" s="17">
        <v>195683.79004825381</v>
      </c>
      <c r="T56" s="17">
        <v>136759.05158797404</v>
      </c>
      <c r="U56" s="17">
        <v>142549.07112275285</v>
      </c>
      <c r="V56" s="17">
        <v>228135.95580022741</v>
      </c>
      <c r="W56" s="17">
        <v>142915.81501903856</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136</v>
      </c>
      <c r="B67" s="99"/>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1933203.2674208577</v>
      </c>
      <c r="D4" s="5">
        <v>1888783.545249152</v>
      </c>
      <c r="E4" s="5">
        <v>2049438.4128148379</v>
      </c>
      <c r="F4" s="5">
        <v>1929572.7536543859</v>
      </c>
      <c r="G4" s="5">
        <v>1920813.3468211566</v>
      </c>
      <c r="H4" s="5">
        <v>1857422.2166192972</v>
      </c>
      <c r="I4" s="5">
        <v>2149641.0737304082</v>
      </c>
      <c r="J4" s="5">
        <v>1880398.5682172494</v>
      </c>
      <c r="K4" s="5">
        <v>1861250.0230299935</v>
      </c>
      <c r="L4" s="5">
        <v>2108418.0816078563</v>
      </c>
      <c r="M4" s="5">
        <v>2033467.5456352474</v>
      </c>
      <c r="N4" s="5">
        <v>1681850.4467161563</v>
      </c>
      <c r="O4" s="5">
        <v>1728220.0380116473</v>
      </c>
      <c r="P4" s="5">
        <v>1726230.6238081362</v>
      </c>
      <c r="Q4" s="5">
        <v>1041383.8498418855</v>
      </c>
      <c r="R4" s="5">
        <v>931478.60129143333</v>
      </c>
      <c r="S4" s="5">
        <v>755964.22498198331</v>
      </c>
      <c r="T4" s="5">
        <v>758960.01344709378</v>
      </c>
      <c r="U4" s="5">
        <v>783444.70072272222</v>
      </c>
      <c r="V4" s="5">
        <v>751068.68596227455</v>
      </c>
      <c r="W4" s="5">
        <v>736230.28840451851</v>
      </c>
      <c r="X4" s="19"/>
    </row>
    <row r="5" spans="1:24">
      <c r="A5" s="6" t="s">
        <v>75</v>
      </c>
      <c r="B5" s="6" t="s">
        <v>112</v>
      </c>
      <c r="C5" s="5">
        <v>244636.33089033875</v>
      </c>
      <c r="D5" s="5">
        <v>263664.7578108366</v>
      </c>
      <c r="E5" s="5">
        <v>259971.43611670349</v>
      </c>
      <c r="F5" s="5">
        <v>268331.79339578119</v>
      </c>
      <c r="G5" s="5">
        <v>266558.1897630528</v>
      </c>
      <c r="H5" s="5">
        <v>258841.05686023296</v>
      </c>
      <c r="I5" s="5">
        <v>264085.16740123957</v>
      </c>
      <c r="J5" s="5">
        <v>258987.0605676405</v>
      </c>
      <c r="K5" s="5">
        <v>244644.78916076387</v>
      </c>
      <c r="L5" s="5">
        <v>225357.51966995129</v>
      </c>
      <c r="M5" s="5">
        <v>200595.75800986442</v>
      </c>
      <c r="N5" s="5">
        <v>173118.42927972993</v>
      </c>
      <c r="O5" s="5">
        <v>175848.49339259585</v>
      </c>
      <c r="P5" s="5">
        <v>172416.71531698422</v>
      </c>
      <c r="Q5" s="5">
        <v>181329.09579228712</v>
      </c>
      <c r="R5" s="5">
        <v>178308.42582814945</v>
      </c>
      <c r="S5" s="5">
        <v>174944.40634174866</v>
      </c>
      <c r="T5" s="5">
        <v>180525.16625169749</v>
      </c>
      <c r="U5" s="5">
        <v>182307.13362101407</v>
      </c>
      <c r="V5" s="5">
        <v>175629.68302768987</v>
      </c>
      <c r="W5" s="5">
        <v>175312.79899176952</v>
      </c>
      <c r="X5" s="19"/>
    </row>
    <row r="6" spans="1:24">
      <c r="A6" s="6" t="s">
        <v>75</v>
      </c>
      <c r="B6" s="6" t="s">
        <v>113</v>
      </c>
      <c r="C6" s="5">
        <v>233373.16970720779</v>
      </c>
      <c r="D6" s="5">
        <v>240922.81041930139</v>
      </c>
      <c r="E6" s="5">
        <v>216896.70151903463</v>
      </c>
      <c r="F6" s="5">
        <v>134274.31495377436</v>
      </c>
      <c r="G6" s="5">
        <v>137607.97135438593</v>
      </c>
      <c r="H6" s="5">
        <v>140159.11734555147</v>
      </c>
      <c r="I6" s="5">
        <v>141954.53773825691</v>
      </c>
      <c r="J6" s="5">
        <v>139809.02708110816</v>
      </c>
      <c r="K6" s="5">
        <v>141534.74550477249</v>
      </c>
      <c r="L6" s="5">
        <v>144635.30702394826</v>
      </c>
      <c r="M6" s="5">
        <v>147047.05780646086</v>
      </c>
      <c r="N6" s="5">
        <v>291292.71218235721</v>
      </c>
      <c r="O6" s="5">
        <v>269647.93503359595</v>
      </c>
      <c r="P6" s="5">
        <v>157483.20147764339</v>
      </c>
      <c r="Q6" s="5">
        <v>274970.69706430682</v>
      </c>
      <c r="R6" s="5">
        <v>195623.88475411994</v>
      </c>
      <c r="S6" s="5">
        <v>476906.22197253193</v>
      </c>
      <c r="T6" s="5">
        <v>200845.62633413106</v>
      </c>
      <c r="U6" s="5">
        <v>196461.88106676214</v>
      </c>
      <c r="V6" s="5">
        <v>387265.47910965991</v>
      </c>
      <c r="W6" s="5">
        <v>212027.23762717957</v>
      </c>
      <c r="X6" s="19"/>
    </row>
    <row r="7" spans="1:24">
      <c r="A7" s="6" t="s">
        <v>75</v>
      </c>
      <c r="B7" s="6" t="s">
        <v>114</v>
      </c>
      <c r="C7" s="5">
        <v>8254.6472527698406</v>
      </c>
      <c r="D7" s="5">
        <v>7187.8969616456789</v>
      </c>
      <c r="E7" s="5">
        <v>11490.794393671913</v>
      </c>
      <c r="F7" s="5">
        <v>7213.3203515222385</v>
      </c>
      <c r="G7" s="5">
        <v>3492.8329787920402</v>
      </c>
      <c r="H7" s="5">
        <v>1616.2927628831708</v>
      </c>
      <c r="I7" s="5">
        <v>2268.3399262677722</v>
      </c>
      <c r="J7" s="5">
        <v>8621.8777532483291</v>
      </c>
      <c r="K7" s="5">
        <v>7650.2052576223932</v>
      </c>
      <c r="L7" s="5">
        <v>6805.4064937733092</v>
      </c>
      <c r="M7" s="5">
        <v>9391.6078438989225</v>
      </c>
      <c r="N7" s="5">
        <v>28570.816991352214</v>
      </c>
      <c r="O7" s="5">
        <v>17061.584432938234</v>
      </c>
      <c r="P7" s="5">
        <v>17399.285100820704</v>
      </c>
      <c r="Q7" s="5">
        <v>28515.129677351793</v>
      </c>
      <c r="R7" s="5">
        <v>28325.013087384705</v>
      </c>
      <c r="S7" s="5">
        <v>185412.08977189739</v>
      </c>
      <c r="T7" s="5">
        <v>66719.105868226645</v>
      </c>
      <c r="U7" s="5">
        <v>31911.573081050177</v>
      </c>
      <c r="V7" s="5">
        <v>153891.17612942043</v>
      </c>
      <c r="W7" s="5">
        <v>38913.186164686827</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75</v>
      </c>
      <c r="B10" s="6" t="s">
        <v>118</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9" t="s">
        <v>136</v>
      </c>
      <c r="B12" s="99"/>
      <c r="C12" s="17">
        <v>2419467.4152711742</v>
      </c>
      <c r="D12" s="17">
        <v>2400559.0104409358</v>
      </c>
      <c r="E12" s="17">
        <v>2537797.3448442481</v>
      </c>
      <c r="F12" s="17">
        <v>2339392.1823554635</v>
      </c>
      <c r="G12" s="17">
        <v>2328472.340917387</v>
      </c>
      <c r="H12" s="17">
        <v>2258038.6835879646</v>
      </c>
      <c r="I12" s="17">
        <v>2557949.118796173</v>
      </c>
      <c r="J12" s="17">
        <v>2287816.5336192464</v>
      </c>
      <c r="K12" s="17">
        <v>2255079.7629531524</v>
      </c>
      <c r="L12" s="17">
        <v>2485216.314795529</v>
      </c>
      <c r="M12" s="17">
        <v>2390501.969295471</v>
      </c>
      <c r="N12" s="17">
        <v>2174832.4051695955</v>
      </c>
      <c r="O12" s="17">
        <v>2190778.0508707771</v>
      </c>
      <c r="P12" s="17">
        <v>2073529.8257035846</v>
      </c>
      <c r="Q12" s="17">
        <v>1526198.7723758311</v>
      </c>
      <c r="R12" s="17">
        <v>1333735.9249610873</v>
      </c>
      <c r="S12" s="17">
        <v>1593226.9430681611</v>
      </c>
      <c r="T12" s="17">
        <v>1207049.911901149</v>
      </c>
      <c r="U12" s="17">
        <v>1194125.2884915485</v>
      </c>
      <c r="V12" s="17">
        <v>1467855.0242290448</v>
      </c>
      <c r="W12" s="17">
        <v>1162483.5111881546</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976339.13539766276</v>
      </c>
      <c r="D15" s="5">
        <v>970974.18823095388</v>
      </c>
      <c r="E15" s="5">
        <v>1044925.2322378992</v>
      </c>
      <c r="F15" s="5">
        <v>944781.92649421096</v>
      </c>
      <c r="G15" s="5">
        <v>946227.46228857851</v>
      </c>
      <c r="H15" s="5">
        <v>907885.99535419652</v>
      </c>
      <c r="I15" s="5">
        <v>1212477.1108020938</v>
      </c>
      <c r="J15" s="5">
        <v>1047490.4062238886</v>
      </c>
      <c r="K15" s="5">
        <v>1032988.8776530985</v>
      </c>
      <c r="L15" s="5">
        <v>1241397.7069859614</v>
      </c>
      <c r="M15" s="5">
        <v>1174601.2634391307</v>
      </c>
      <c r="N15" s="5">
        <v>728698.34006170102</v>
      </c>
      <c r="O15" s="5">
        <v>747107.5282840135</v>
      </c>
      <c r="P15" s="5">
        <v>745373.04152787453</v>
      </c>
      <c r="Q15" s="5">
        <v>278832.75212778145</v>
      </c>
      <c r="R15" s="5">
        <v>283313.21108961815</v>
      </c>
      <c r="S15" s="5">
        <v>283036.52187129582</v>
      </c>
      <c r="T15" s="5">
        <v>277229.92978816322</v>
      </c>
      <c r="U15" s="5">
        <v>284089.46330189181</v>
      </c>
      <c r="V15" s="5">
        <v>277324.87522406352</v>
      </c>
      <c r="W15" s="5">
        <v>268053.34009110747</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2238.7848305651819</v>
      </c>
      <c r="D17" s="5">
        <v>2370.9646649140504</v>
      </c>
      <c r="E17" s="5">
        <v>7237.1704283699955</v>
      </c>
      <c r="F17" s="5">
        <v>4479.9902503439635</v>
      </c>
      <c r="G17" s="5">
        <v>4729.1395176594579</v>
      </c>
      <c r="H17" s="5">
        <v>4971.9881164880771</v>
      </c>
      <c r="I17" s="5">
        <v>5086.8129680751636</v>
      </c>
      <c r="J17" s="5">
        <v>5259.3713613829332</v>
      </c>
      <c r="K17" s="5">
        <v>5400.0532156881854</v>
      </c>
      <c r="L17" s="5">
        <v>5607.8925885461067</v>
      </c>
      <c r="M17" s="5">
        <v>5809.6439204143862</v>
      </c>
      <c r="N17" s="5">
        <v>54770.13043134864</v>
      </c>
      <c r="O17" s="5">
        <v>40418.984550369249</v>
      </c>
      <c r="P17" s="5">
        <v>13647.405562235284</v>
      </c>
      <c r="Q17" s="5">
        <v>57762.390218732748</v>
      </c>
      <c r="R17" s="5">
        <v>25143.793370765034</v>
      </c>
      <c r="S17" s="5">
        <v>149609.1868840589</v>
      </c>
      <c r="T17" s="5">
        <v>43471.32857857459</v>
      </c>
      <c r="U17" s="5">
        <v>54586.91922240195</v>
      </c>
      <c r="V17" s="5">
        <v>145397.99022252354</v>
      </c>
      <c r="W17" s="5">
        <v>57899.01817043691</v>
      </c>
    </row>
    <row r="18" spans="1:23">
      <c r="A18" s="6" t="s">
        <v>126</v>
      </c>
      <c r="B18" s="6" t="s">
        <v>114</v>
      </c>
      <c r="C18" s="5">
        <v>1305.6642464362415</v>
      </c>
      <c r="D18" s="5">
        <v>273.52504874413688</v>
      </c>
      <c r="E18" s="5">
        <v>2106.3220485883389</v>
      </c>
      <c r="F18" s="5">
        <v>3874.3474267256847</v>
      </c>
      <c r="G18" s="5">
        <v>22.15718584429834</v>
      </c>
      <c r="H18" s="5">
        <v>0</v>
      </c>
      <c r="I18" s="5">
        <v>0</v>
      </c>
      <c r="J18" s="5">
        <v>397.382284570048</v>
      </c>
      <c r="K18" s="5">
        <v>1428.4371330887525</v>
      </c>
      <c r="L18" s="5">
        <v>609.97326419323895</v>
      </c>
      <c r="M18" s="5">
        <v>2553.3431976664569</v>
      </c>
      <c r="N18" s="5">
        <v>8144.6999581029795</v>
      </c>
      <c r="O18" s="5">
        <v>4719.3420216401237</v>
      </c>
      <c r="P18" s="5">
        <v>4868.2312937489633</v>
      </c>
      <c r="Q18" s="5">
        <v>6948.3887821633452</v>
      </c>
      <c r="R18" s="5">
        <v>9917.063042229287</v>
      </c>
      <c r="S18" s="5">
        <v>45663.636706038247</v>
      </c>
      <c r="T18" s="5">
        <v>20176.607458441762</v>
      </c>
      <c r="U18" s="5">
        <v>7099.5187050519053</v>
      </c>
      <c r="V18" s="5">
        <v>39263.614903563997</v>
      </c>
      <c r="W18" s="5">
        <v>7685.2016682701224</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9" t="s">
        <v>136</v>
      </c>
      <c r="B23" s="99"/>
      <c r="C23" s="17">
        <v>979883.58447466418</v>
      </c>
      <c r="D23" s="17">
        <v>973618.67794461211</v>
      </c>
      <c r="E23" s="17">
        <v>1054268.7247148575</v>
      </c>
      <c r="F23" s="17">
        <v>953136.26417128055</v>
      </c>
      <c r="G23" s="17">
        <v>950978.75899208221</v>
      </c>
      <c r="H23" s="17">
        <v>912857.98347068462</v>
      </c>
      <c r="I23" s="17">
        <v>1217563.923770169</v>
      </c>
      <c r="J23" s="17">
        <v>1053147.1598698415</v>
      </c>
      <c r="K23" s="17">
        <v>1039817.3680018755</v>
      </c>
      <c r="L23" s="17">
        <v>1247615.5728387006</v>
      </c>
      <c r="M23" s="17">
        <v>1182964.2505572115</v>
      </c>
      <c r="N23" s="17">
        <v>791613.17045115272</v>
      </c>
      <c r="O23" s="17">
        <v>792245.85485602287</v>
      </c>
      <c r="P23" s="17">
        <v>763888.67838385876</v>
      </c>
      <c r="Q23" s="17">
        <v>343543.53112867754</v>
      </c>
      <c r="R23" s="17">
        <v>318374.06750261248</v>
      </c>
      <c r="S23" s="17">
        <v>478309.34546139301</v>
      </c>
      <c r="T23" s="17">
        <v>340877.86582517956</v>
      </c>
      <c r="U23" s="17">
        <v>345775.90122934565</v>
      </c>
      <c r="V23" s="17">
        <v>461986.48035015108</v>
      </c>
      <c r="W23" s="17">
        <v>333637.55992981448</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956864.13202319492</v>
      </c>
      <c r="D26" s="5">
        <v>917809.357018198</v>
      </c>
      <c r="E26" s="5">
        <v>1004513.1805769391</v>
      </c>
      <c r="F26" s="5">
        <v>984790.82716017461</v>
      </c>
      <c r="G26" s="5">
        <v>974585.88453257794</v>
      </c>
      <c r="H26" s="5">
        <v>949536.22126510087</v>
      </c>
      <c r="I26" s="5">
        <v>937163.96292831458</v>
      </c>
      <c r="J26" s="5">
        <v>832908.16199336085</v>
      </c>
      <c r="K26" s="5">
        <v>828261.14537689509</v>
      </c>
      <c r="L26" s="5">
        <v>867020.37462189491</v>
      </c>
      <c r="M26" s="5">
        <v>858866.28219611652</v>
      </c>
      <c r="N26" s="5">
        <v>953152.10665445542</v>
      </c>
      <c r="O26" s="5">
        <v>981112.50972763356</v>
      </c>
      <c r="P26" s="5">
        <v>980857.58228026191</v>
      </c>
      <c r="Q26" s="5">
        <v>762551.09771410411</v>
      </c>
      <c r="R26" s="5">
        <v>648165.39020181517</v>
      </c>
      <c r="S26" s="5">
        <v>472927.70311068749</v>
      </c>
      <c r="T26" s="5">
        <v>481730.08365893055</v>
      </c>
      <c r="U26" s="5">
        <v>499355.23742083035</v>
      </c>
      <c r="V26" s="5">
        <v>473743.81073821103</v>
      </c>
      <c r="W26" s="5">
        <v>468176.94831341098</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79796.972266611119</v>
      </c>
      <c r="D28" s="5">
        <v>80105.809368862407</v>
      </c>
      <c r="E28" s="5">
        <v>90807.804028825762</v>
      </c>
      <c r="F28" s="5">
        <v>88127.579677648784</v>
      </c>
      <c r="G28" s="5">
        <v>88532.923105628783</v>
      </c>
      <c r="H28" s="5">
        <v>88928.015913254945</v>
      </c>
      <c r="I28" s="5">
        <v>89336.302428335999</v>
      </c>
      <c r="J28" s="5">
        <v>85194.548612531085</v>
      </c>
      <c r="K28" s="5">
        <v>85307.853932930651</v>
      </c>
      <c r="L28" s="5">
        <v>85475.247992737262</v>
      </c>
      <c r="M28" s="5">
        <v>85859.543244819011</v>
      </c>
      <c r="N28" s="5">
        <v>117317.37677260659</v>
      </c>
      <c r="O28" s="5">
        <v>110853.12413313388</v>
      </c>
      <c r="P28" s="5">
        <v>89192.564044507904</v>
      </c>
      <c r="Q28" s="5">
        <v>130141.45406576425</v>
      </c>
      <c r="R28" s="5">
        <v>120909.96671648121</v>
      </c>
      <c r="S28" s="5">
        <v>277524.75087749719</v>
      </c>
      <c r="T28" s="5">
        <v>147494.18326619366</v>
      </c>
      <c r="U28" s="5">
        <v>141874.96184436022</v>
      </c>
      <c r="V28" s="5">
        <v>241867.48888713631</v>
      </c>
      <c r="W28" s="5">
        <v>154128.21945674263</v>
      </c>
    </row>
    <row r="29" spans="1:23">
      <c r="A29" s="6" t="s">
        <v>143</v>
      </c>
      <c r="B29" s="6" t="s">
        <v>114</v>
      </c>
      <c r="C29" s="5">
        <v>608.20735486492538</v>
      </c>
      <c r="D29" s="5">
        <v>319.61054698487305</v>
      </c>
      <c r="E29" s="5">
        <v>1137.5078756478933</v>
      </c>
      <c r="F29" s="5">
        <v>1962.4664062812508</v>
      </c>
      <c r="G29" s="5">
        <v>818.68834967734449</v>
      </c>
      <c r="H29" s="5">
        <v>576.58576310774197</v>
      </c>
      <c r="I29" s="5">
        <v>630.84564441306213</v>
      </c>
      <c r="J29" s="5">
        <v>4577.7418353099647</v>
      </c>
      <c r="K29" s="5">
        <v>2975.4642727265864</v>
      </c>
      <c r="L29" s="5">
        <v>3321.7656735359274</v>
      </c>
      <c r="M29" s="5">
        <v>1835.7084025836427</v>
      </c>
      <c r="N29" s="5">
        <v>5510.489866678723</v>
      </c>
      <c r="O29" s="5">
        <v>3880.5889311417332</v>
      </c>
      <c r="P29" s="5">
        <v>5074.1333691298469</v>
      </c>
      <c r="Q29" s="5">
        <v>3085.1386411640265</v>
      </c>
      <c r="R29" s="5">
        <v>4077.9412655307151</v>
      </c>
      <c r="S29" s="5">
        <v>16031.117193425323</v>
      </c>
      <c r="T29" s="5">
        <v>16440.151039190747</v>
      </c>
      <c r="U29" s="5">
        <v>3245.4747728594566</v>
      </c>
      <c r="V29" s="5">
        <v>22168.818665726529</v>
      </c>
      <c r="W29" s="5">
        <v>4017.1525793386345</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9" t="s">
        <v>136</v>
      </c>
      <c r="B34" s="99"/>
      <c r="C34" s="17">
        <v>1037269.3116446709</v>
      </c>
      <c r="D34" s="17">
        <v>998234.77693404525</v>
      </c>
      <c r="E34" s="17">
        <v>1096458.4924814128</v>
      </c>
      <c r="F34" s="17">
        <v>1074880.8732441047</v>
      </c>
      <c r="G34" s="17">
        <v>1063937.495987884</v>
      </c>
      <c r="H34" s="17">
        <v>1039040.8229414636</v>
      </c>
      <c r="I34" s="17">
        <v>1027131.1110010636</v>
      </c>
      <c r="J34" s="17">
        <v>922680.45244120189</v>
      </c>
      <c r="K34" s="17">
        <v>916544.46358255227</v>
      </c>
      <c r="L34" s="17">
        <v>955817.388288168</v>
      </c>
      <c r="M34" s="17">
        <v>946561.53384351917</v>
      </c>
      <c r="N34" s="17">
        <v>1075979.9732937408</v>
      </c>
      <c r="O34" s="17">
        <v>1095846.222791909</v>
      </c>
      <c r="P34" s="17">
        <v>1075124.2796938997</v>
      </c>
      <c r="Q34" s="17">
        <v>895777.69042103237</v>
      </c>
      <c r="R34" s="17">
        <v>773153.2981838272</v>
      </c>
      <c r="S34" s="17">
        <v>766483.57118160999</v>
      </c>
      <c r="T34" s="17">
        <v>645664.41796431493</v>
      </c>
      <c r="U34" s="17">
        <v>644475.67403805011</v>
      </c>
      <c r="V34" s="17">
        <v>737780.11829107394</v>
      </c>
      <c r="W34" s="17">
        <v>626322.32034949225</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244636.33089033875</v>
      </c>
      <c r="D38" s="5">
        <v>263664.7578108366</v>
      </c>
      <c r="E38" s="5">
        <v>259971.43611670349</v>
      </c>
      <c r="F38" s="5">
        <v>268331.79339578119</v>
      </c>
      <c r="G38" s="5">
        <v>266558.1897630528</v>
      </c>
      <c r="H38" s="5">
        <v>258841.05686023296</v>
      </c>
      <c r="I38" s="5">
        <v>264085.16740123957</v>
      </c>
      <c r="J38" s="5">
        <v>258987.0605676405</v>
      </c>
      <c r="K38" s="5">
        <v>244644.78916076387</v>
      </c>
      <c r="L38" s="5">
        <v>225357.51966995129</v>
      </c>
      <c r="M38" s="5">
        <v>200595.75800986442</v>
      </c>
      <c r="N38" s="5">
        <v>173118.42927972993</v>
      </c>
      <c r="O38" s="5">
        <v>175848.49339259585</v>
      </c>
      <c r="P38" s="5">
        <v>172416.71531698422</v>
      </c>
      <c r="Q38" s="5">
        <v>181329.09579228712</v>
      </c>
      <c r="R38" s="5">
        <v>178308.42582814945</v>
      </c>
      <c r="S38" s="5">
        <v>174944.40634174866</v>
      </c>
      <c r="T38" s="5">
        <v>180525.16625169749</v>
      </c>
      <c r="U38" s="5">
        <v>182307.13362101407</v>
      </c>
      <c r="V38" s="5">
        <v>175629.68302768987</v>
      </c>
      <c r="W38" s="5">
        <v>175312.79899176952</v>
      </c>
    </row>
    <row r="39" spans="1:23">
      <c r="A39" s="6" t="s">
        <v>144</v>
      </c>
      <c r="B39" s="6" t="s">
        <v>113</v>
      </c>
      <c r="C39" s="5">
        <v>1950.5074832605162</v>
      </c>
      <c r="D39" s="5">
        <v>1038.5658472292751</v>
      </c>
      <c r="E39" s="5">
        <v>885.96528442804231</v>
      </c>
      <c r="F39" s="5">
        <v>593.18466541058831</v>
      </c>
      <c r="G39" s="5">
        <v>930.30311061024224</v>
      </c>
      <c r="H39" s="5">
        <v>560.68978440387309</v>
      </c>
      <c r="I39" s="5">
        <v>756.47264660319206</v>
      </c>
      <c r="J39" s="5">
        <v>955.23245866436218</v>
      </c>
      <c r="K39" s="5">
        <v>1104.5304786998829</v>
      </c>
      <c r="L39" s="5">
        <v>1876.1333010967487</v>
      </c>
      <c r="M39" s="5">
        <v>1808.1877161648724</v>
      </c>
      <c r="N39" s="5">
        <v>4263.0090588543035</v>
      </c>
      <c r="O39" s="5">
        <v>2775.8708071836145</v>
      </c>
      <c r="P39" s="5">
        <v>2429.3335629466305</v>
      </c>
      <c r="Q39" s="5">
        <v>6282.241734682274</v>
      </c>
      <c r="R39" s="5">
        <v>5799.3505219300387</v>
      </c>
      <c r="S39" s="5">
        <v>49772.284210975842</v>
      </c>
      <c r="T39" s="5">
        <v>9880.1144893627898</v>
      </c>
      <c r="U39" s="5">
        <v>0</v>
      </c>
      <c r="V39" s="5">
        <v>0</v>
      </c>
      <c r="W39" s="5">
        <v>0</v>
      </c>
    </row>
    <row r="40" spans="1:23">
      <c r="A40" s="6" t="s">
        <v>144</v>
      </c>
      <c r="B40" s="6" t="s">
        <v>114</v>
      </c>
      <c r="C40" s="5">
        <v>2771.864433356061</v>
      </c>
      <c r="D40" s="5">
        <v>1723.3638493196283</v>
      </c>
      <c r="E40" s="5">
        <v>964.62812237457888</v>
      </c>
      <c r="F40" s="5">
        <v>590.28509135049148</v>
      </c>
      <c r="G40" s="5">
        <v>1552.1970737553549</v>
      </c>
      <c r="H40" s="5">
        <v>552.57516369486007</v>
      </c>
      <c r="I40" s="5">
        <v>977.35162992084122</v>
      </c>
      <c r="J40" s="5">
        <v>2265.0908486050521</v>
      </c>
      <c r="K40" s="5">
        <v>2033.7752366541995</v>
      </c>
      <c r="L40" s="5">
        <v>1746.4126055956754</v>
      </c>
      <c r="M40" s="5">
        <v>3324.551019731</v>
      </c>
      <c r="N40" s="5">
        <v>5221.2340506657392</v>
      </c>
      <c r="O40" s="5">
        <v>2205.0950081417659</v>
      </c>
      <c r="P40" s="5">
        <v>2198.1379647009003</v>
      </c>
      <c r="Q40" s="5">
        <v>6495.0523013443453</v>
      </c>
      <c r="R40" s="5">
        <v>6848.92649441715</v>
      </c>
      <c r="S40" s="5">
        <v>51931.608931768104</v>
      </c>
      <c r="T40" s="5">
        <v>13946.347163999861</v>
      </c>
      <c r="U40" s="5">
        <v>8445.1591495420598</v>
      </c>
      <c r="V40" s="5">
        <v>29981.160803402436</v>
      </c>
      <c r="W40" s="5">
        <v>7463.8444933134342</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136</v>
      </c>
      <c r="B45" s="99"/>
      <c r="C45" s="17">
        <v>249358.70280695532</v>
      </c>
      <c r="D45" s="17">
        <v>266426.6875073855</v>
      </c>
      <c r="E45" s="17">
        <v>261822.02952350612</v>
      </c>
      <c r="F45" s="17">
        <v>269515.26315254229</v>
      </c>
      <c r="G45" s="17">
        <v>269040.6899474184</v>
      </c>
      <c r="H45" s="17">
        <v>259954.32180833168</v>
      </c>
      <c r="I45" s="17">
        <v>265818.99167776358</v>
      </c>
      <c r="J45" s="17">
        <v>262207.38387490989</v>
      </c>
      <c r="K45" s="17">
        <v>247783.09487611798</v>
      </c>
      <c r="L45" s="17">
        <v>228980.06557664371</v>
      </c>
      <c r="M45" s="17">
        <v>205728.49674576029</v>
      </c>
      <c r="N45" s="17">
        <v>182602.67238924999</v>
      </c>
      <c r="O45" s="17">
        <v>180829.45920792123</v>
      </c>
      <c r="P45" s="17">
        <v>177044.18684463174</v>
      </c>
      <c r="Q45" s="17">
        <v>194106.38982831372</v>
      </c>
      <c r="R45" s="17">
        <v>190956.70284449664</v>
      </c>
      <c r="S45" s="17">
        <v>276648.29948449263</v>
      </c>
      <c r="T45" s="17">
        <v>204351.62790506013</v>
      </c>
      <c r="U45" s="17">
        <v>190752.29277055615</v>
      </c>
      <c r="V45" s="17">
        <v>205610.84383109229</v>
      </c>
      <c r="W45" s="17">
        <v>182776.64348508295</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149386.90512677102</v>
      </c>
      <c r="D50" s="5">
        <v>157407.47053829569</v>
      </c>
      <c r="E50" s="5">
        <v>117965.76177741084</v>
      </c>
      <c r="F50" s="5">
        <v>41073.560360371026</v>
      </c>
      <c r="G50" s="5">
        <v>43415.605620487433</v>
      </c>
      <c r="H50" s="5">
        <v>45698.423531404565</v>
      </c>
      <c r="I50" s="5">
        <v>46774.949695242547</v>
      </c>
      <c r="J50" s="5">
        <v>48399.874648529782</v>
      </c>
      <c r="K50" s="5">
        <v>49722.307877453772</v>
      </c>
      <c r="L50" s="5">
        <v>51676.033141568121</v>
      </c>
      <c r="M50" s="5">
        <v>53569.682925062581</v>
      </c>
      <c r="N50" s="5">
        <v>114942.19591954764</v>
      </c>
      <c r="O50" s="5">
        <v>115599.95554290919</v>
      </c>
      <c r="P50" s="5">
        <v>52213.898307953576</v>
      </c>
      <c r="Q50" s="5">
        <v>80784.61104512756</v>
      </c>
      <c r="R50" s="5">
        <v>43770.774144943643</v>
      </c>
      <c r="S50" s="5">
        <v>0</v>
      </c>
      <c r="T50" s="5">
        <v>0</v>
      </c>
      <c r="U50" s="5">
        <v>0</v>
      </c>
      <c r="V50" s="5">
        <v>0</v>
      </c>
      <c r="W50" s="5">
        <v>0</v>
      </c>
    </row>
    <row r="51" spans="1:23">
      <c r="A51" s="6" t="s">
        <v>145</v>
      </c>
      <c r="B51" s="6" t="s">
        <v>114</v>
      </c>
      <c r="C51" s="5">
        <v>3568.9112181126111</v>
      </c>
      <c r="D51" s="5">
        <v>4871.3975165970396</v>
      </c>
      <c r="E51" s="5">
        <v>7282.3363470611002</v>
      </c>
      <c r="F51" s="5">
        <v>786.22142716481278</v>
      </c>
      <c r="G51" s="5">
        <v>1099.7903695150421</v>
      </c>
      <c r="H51" s="5">
        <v>487.13183608056863</v>
      </c>
      <c r="I51" s="5">
        <v>660.14265193386893</v>
      </c>
      <c r="J51" s="5">
        <v>1381.662784763266</v>
      </c>
      <c r="K51" s="5">
        <v>1212.5286151528542</v>
      </c>
      <c r="L51" s="5">
        <v>1127.2549504484684</v>
      </c>
      <c r="M51" s="5">
        <v>1678.0052239178224</v>
      </c>
      <c r="N51" s="5">
        <v>9684.996520175755</v>
      </c>
      <c r="O51" s="5">
        <v>6256.5584720146062</v>
      </c>
      <c r="P51" s="5">
        <v>5258.7824732409908</v>
      </c>
      <c r="Q51" s="5">
        <v>11849.026985542978</v>
      </c>
      <c r="R51" s="5">
        <v>7481.0822852075516</v>
      </c>
      <c r="S51" s="5">
        <v>71417.300533467656</v>
      </c>
      <c r="T51" s="5">
        <v>15910.47592662102</v>
      </c>
      <c r="U51" s="5">
        <v>13121.420453596756</v>
      </c>
      <c r="V51" s="5">
        <v>62375.114654833647</v>
      </c>
      <c r="W51" s="5">
        <v>19746.98742376464</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136</v>
      </c>
      <c r="B56" s="99"/>
      <c r="C56" s="17">
        <v>152955.81634488364</v>
      </c>
      <c r="D56" s="17">
        <v>162278.86805489272</v>
      </c>
      <c r="E56" s="17">
        <v>125248.09812447193</v>
      </c>
      <c r="F56" s="17">
        <v>41859.781787535838</v>
      </c>
      <c r="G56" s="17">
        <v>44515.395990002478</v>
      </c>
      <c r="H56" s="17">
        <v>46185.555367485133</v>
      </c>
      <c r="I56" s="17">
        <v>47435.092347176418</v>
      </c>
      <c r="J56" s="17">
        <v>49781.537433293044</v>
      </c>
      <c r="K56" s="17">
        <v>50934.836492606628</v>
      </c>
      <c r="L56" s="17">
        <v>52803.288092016592</v>
      </c>
      <c r="M56" s="17">
        <v>55247.688148980407</v>
      </c>
      <c r="N56" s="17">
        <v>124627.1924397234</v>
      </c>
      <c r="O56" s="17">
        <v>121856.51401492378</v>
      </c>
      <c r="P56" s="17">
        <v>57472.680781194569</v>
      </c>
      <c r="Q56" s="17">
        <v>92633.63803067054</v>
      </c>
      <c r="R56" s="17">
        <v>51251.856430151194</v>
      </c>
      <c r="S56" s="17">
        <v>71417.300533467656</v>
      </c>
      <c r="T56" s="17">
        <v>15910.47592662102</v>
      </c>
      <c r="U56" s="17">
        <v>13121.420453596756</v>
      </c>
      <c r="V56" s="17">
        <v>62375.114654833647</v>
      </c>
      <c r="W56" s="17">
        <v>19746.98742376464</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9.3965957290152602</v>
      </c>
      <c r="O62" s="5">
        <v>0</v>
      </c>
      <c r="P62" s="5">
        <v>0</v>
      </c>
      <c r="Q62" s="5">
        <v>137.52296713710231</v>
      </c>
      <c r="R62" s="5">
        <v>0</v>
      </c>
      <c r="S62" s="5">
        <v>368.42640719802307</v>
      </c>
      <c r="T62" s="5">
        <v>245.52427997326311</v>
      </c>
      <c r="U62" s="5">
        <v>0</v>
      </c>
      <c r="V62" s="5">
        <v>102.46710189382505</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136</v>
      </c>
      <c r="B67" s="99"/>
      <c r="C67" s="17">
        <v>0</v>
      </c>
      <c r="D67" s="17">
        <v>0</v>
      </c>
      <c r="E67" s="17">
        <v>0</v>
      </c>
      <c r="F67" s="17">
        <v>0</v>
      </c>
      <c r="G67" s="17">
        <v>0</v>
      </c>
      <c r="H67" s="17">
        <v>0</v>
      </c>
      <c r="I67" s="17">
        <v>0</v>
      </c>
      <c r="J67" s="17">
        <v>0</v>
      </c>
      <c r="K67" s="17">
        <v>0</v>
      </c>
      <c r="L67" s="17">
        <v>0</v>
      </c>
      <c r="M67" s="17">
        <v>0</v>
      </c>
      <c r="N67" s="17">
        <v>9.3965957290152602</v>
      </c>
      <c r="O67" s="17">
        <v>0</v>
      </c>
      <c r="P67" s="17">
        <v>0</v>
      </c>
      <c r="Q67" s="17">
        <v>137.52296713710231</v>
      </c>
      <c r="R67" s="17">
        <v>0</v>
      </c>
      <c r="S67" s="17">
        <v>368.42640719802307</v>
      </c>
      <c r="T67" s="17">
        <v>245.52427997326311</v>
      </c>
      <c r="U67" s="17">
        <v>0</v>
      </c>
      <c r="V67" s="17">
        <v>102.46710189382505</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75</v>
      </c>
      <c r="B5" s="6" t="s">
        <v>112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75</v>
      </c>
      <c r="B6" s="6" t="s">
        <v>113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75</v>
      </c>
      <c r="B7" s="6" t="s">
        <v>114</v>
      </c>
      <c r="C7" s="5">
        <v>0</v>
      </c>
      <c r="D7" s="5">
        <v>0</v>
      </c>
      <c r="E7" s="5">
        <v>2754.5249341083249</v>
      </c>
      <c r="F7" s="5">
        <v>65260.687828111229</v>
      </c>
      <c r="G7" s="5">
        <v>65260.687828111229</v>
      </c>
      <c r="H7" s="5">
        <v>65260.687828111229</v>
      </c>
      <c r="I7" s="5">
        <v>65260.687828120346</v>
      </c>
      <c r="J7" s="5">
        <v>65260.687828111229</v>
      </c>
      <c r="K7" s="5">
        <v>197355.412627282</v>
      </c>
      <c r="L7" s="5">
        <v>197355.412627282</v>
      </c>
      <c r="M7" s="5">
        <v>197355.41262731576</v>
      </c>
      <c r="N7" s="5">
        <v>426975.79536923353</v>
      </c>
      <c r="O7" s="5">
        <v>426975.79536923353</v>
      </c>
      <c r="P7" s="5">
        <v>467176.99676843802</v>
      </c>
      <c r="Q7" s="5">
        <v>626361.12620090775</v>
      </c>
      <c r="R7" s="5">
        <v>711776.25735218811</v>
      </c>
      <c r="S7" s="5">
        <v>912112.15070687304</v>
      </c>
      <c r="T7" s="5">
        <v>966485.97721957939</v>
      </c>
      <c r="U7" s="5">
        <v>982719.54483993025</v>
      </c>
      <c r="V7" s="5">
        <v>982719.54483998287</v>
      </c>
      <c r="W7" s="5">
        <v>1093835.7477189207</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4777.3036264917191</v>
      </c>
      <c r="E9" s="5">
        <v>4777.3036264920947</v>
      </c>
      <c r="F9" s="5">
        <v>4777.3036264917191</v>
      </c>
      <c r="G9" s="5">
        <v>4777.3036264917191</v>
      </c>
      <c r="H9" s="5">
        <v>4777.3036264917191</v>
      </c>
      <c r="I9" s="5">
        <v>4777.3036264920947</v>
      </c>
      <c r="J9" s="5">
        <v>115158.36504328088</v>
      </c>
      <c r="K9" s="5">
        <v>122602.24856984304</v>
      </c>
      <c r="L9" s="5">
        <v>134404.21287579485</v>
      </c>
      <c r="M9" s="5">
        <v>214404.14596291835</v>
      </c>
      <c r="N9" s="5">
        <v>283914.10159098159</v>
      </c>
      <c r="O9" s="5">
        <v>357176.31698755792</v>
      </c>
      <c r="P9" s="5">
        <v>458863.16472244367</v>
      </c>
      <c r="Q9" s="5">
        <v>830947.94319858926</v>
      </c>
      <c r="R9" s="5">
        <v>888433.27253837395</v>
      </c>
      <c r="S9" s="5">
        <v>984260.14881381742</v>
      </c>
      <c r="T9" s="5">
        <v>899768.65156812686</v>
      </c>
      <c r="U9" s="5">
        <v>914093.65983416769</v>
      </c>
      <c r="V9" s="5">
        <v>902291.6955281808</v>
      </c>
      <c r="W9" s="5">
        <v>936580.57949123718</v>
      </c>
      <c r="X9" s="19"/>
    </row>
    <row r="10" spans="1:24">
      <c r="A10" s="6" t="s">
        <v>75</v>
      </c>
      <c r="B10" s="6" t="s">
        <v>118</v>
      </c>
      <c r="C10" s="5">
        <v>0</v>
      </c>
      <c r="D10" s="5">
        <v>156032.43544170287</v>
      </c>
      <c r="E10" s="5">
        <v>156032.43544171433</v>
      </c>
      <c r="F10" s="5">
        <v>156173.86052720479</v>
      </c>
      <c r="G10" s="5">
        <v>165160.39490172404</v>
      </c>
      <c r="H10" s="5">
        <v>223022.39424913307</v>
      </c>
      <c r="I10" s="5">
        <v>277220.77366797527</v>
      </c>
      <c r="J10" s="5">
        <v>478397.11964980687</v>
      </c>
      <c r="K10" s="5">
        <v>519202.23762999097</v>
      </c>
      <c r="L10" s="5">
        <v>519202.23762999097</v>
      </c>
      <c r="M10" s="5">
        <v>519202.23762999679</v>
      </c>
      <c r="N10" s="5">
        <v>797777.51625796792</v>
      </c>
      <c r="O10" s="5">
        <v>815310.72718496819</v>
      </c>
      <c r="P10" s="5">
        <v>815310.72718496819</v>
      </c>
      <c r="Q10" s="5">
        <v>1601375.4446758041</v>
      </c>
      <c r="R10" s="5">
        <v>1700111.524702027</v>
      </c>
      <c r="S10" s="5">
        <v>1869227.5610145126</v>
      </c>
      <c r="T10" s="5">
        <v>1869227.5610145126</v>
      </c>
      <c r="U10" s="5">
        <v>1869227.5610145985</v>
      </c>
      <c r="V10" s="5">
        <v>1946330.6845701104</v>
      </c>
      <c r="W10" s="5">
        <v>1946330.6845701104</v>
      </c>
      <c r="X10" s="19"/>
    </row>
    <row r="11" spans="1:24">
      <c r="A11" s="6" t="s">
        <v>75</v>
      </c>
      <c r="B11" s="6" t="s">
        <v>119</v>
      </c>
      <c r="C11" s="5">
        <v>0</v>
      </c>
      <c r="D11" s="5">
        <v>72661.457934330407</v>
      </c>
      <c r="E11" s="5">
        <v>72661.457934338512</v>
      </c>
      <c r="F11" s="5">
        <v>72661.457934330407</v>
      </c>
      <c r="G11" s="5">
        <v>75897.853067167118</v>
      </c>
      <c r="H11" s="5">
        <v>79049.876387735814</v>
      </c>
      <c r="I11" s="5">
        <v>143377.77284637716</v>
      </c>
      <c r="J11" s="5">
        <v>152611.10328573265</v>
      </c>
      <c r="K11" s="5">
        <v>194715.55689607965</v>
      </c>
      <c r="L11" s="5">
        <v>194715.55689607965</v>
      </c>
      <c r="M11" s="5">
        <v>194715.55689609243</v>
      </c>
      <c r="N11" s="5">
        <v>259749.92899303598</v>
      </c>
      <c r="O11" s="5">
        <v>304442.0700594763</v>
      </c>
      <c r="P11" s="5">
        <v>304442.0700594763</v>
      </c>
      <c r="Q11" s="5">
        <v>334181.43944441079</v>
      </c>
      <c r="R11" s="5">
        <v>334181.43944438716</v>
      </c>
      <c r="S11" s="5">
        <v>372844.6626426194</v>
      </c>
      <c r="T11" s="5">
        <v>372844.6626426194</v>
      </c>
      <c r="U11" s="5">
        <v>372844.66264264361</v>
      </c>
      <c r="V11" s="5">
        <v>372844.6626426194</v>
      </c>
      <c r="W11" s="5">
        <v>372844.6626426194</v>
      </c>
      <c r="X11" s="19"/>
    </row>
    <row r="12" spans="1:24">
      <c r="A12" s="99" t="s">
        <v>136</v>
      </c>
      <c r="B12" s="99"/>
      <c r="C12" s="17">
        <v>0</v>
      </c>
      <c r="D12" s="17">
        <v>233471.19700252498</v>
      </c>
      <c r="E12" s="17">
        <v>236225.72193665325</v>
      </c>
      <c r="F12" s="17">
        <v>298873.30991613813</v>
      </c>
      <c r="G12" s="17">
        <v>311096.23942349409</v>
      </c>
      <c r="H12" s="17">
        <v>372110.26209147181</v>
      </c>
      <c r="I12" s="17">
        <v>490636.53796896484</v>
      </c>
      <c r="J12" s="17">
        <v>811427.27580693166</v>
      </c>
      <c r="K12" s="17">
        <v>1033875.4557231957</v>
      </c>
      <c r="L12" s="17">
        <v>1045677.4200291474</v>
      </c>
      <c r="M12" s="17">
        <v>1125677.3531163232</v>
      </c>
      <c r="N12" s="17">
        <v>1768417.342211219</v>
      </c>
      <c r="O12" s="17">
        <v>1903904.9096012362</v>
      </c>
      <c r="P12" s="17">
        <v>2045792.9587353263</v>
      </c>
      <c r="Q12" s="17">
        <v>3392865.9535197117</v>
      </c>
      <c r="R12" s="17">
        <v>3634502.4940369762</v>
      </c>
      <c r="S12" s="17">
        <v>4138444.5231778226</v>
      </c>
      <c r="T12" s="17">
        <v>4108326.8524448383</v>
      </c>
      <c r="U12" s="17">
        <v>4138885.4283313402</v>
      </c>
      <c r="V12" s="17">
        <v>4204186.5875808932</v>
      </c>
      <c r="W12" s="17">
        <v>4349591.6744228881</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2754.5249341083249</v>
      </c>
      <c r="F18" s="5">
        <v>31464.193032307674</v>
      </c>
      <c r="G18" s="5">
        <v>31464.193032307674</v>
      </c>
      <c r="H18" s="5">
        <v>31464.193032307674</v>
      </c>
      <c r="I18" s="5">
        <v>31464.19303230372</v>
      </c>
      <c r="J18" s="5">
        <v>31464.193032307674</v>
      </c>
      <c r="K18" s="5">
        <v>163558.91783147844</v>
      </c>
      <c r="L18" s="5">
        <v>163558.91783147844</v>
      </c>
      <c r="M18" s="5">
        <v>163558.91783149913</v>
      </c>
      <c r="N18" s="5">
        <v>393179.30057343002</v>
      </c>
      <c r="O18" s="5">
        <v>393179.30057343002</v>
      </c>
      <c r="P18" s="5">
        <v>433380.50197263452</v>
      </c>
      <c r="Q18" s="5">
        <v>592564.63140509103</v>
      </c>
      <c r="R18" s="5">
        <v>677979.76255638455</v>
      </c>
      <c r="S18" s="5">
        <v>677979.76255638455</v>
      </c>
      <c r="T18" s="5">
        <v>684019.12498112465</v>
      </c>
      <c r="U18" s="5">
        <v>700252.6926014676</v>
      </c>
      <c r="V18" s="5">
        <v>700252.69260152814</v>
      </c>
      <c r="W18" s="5">
        <v>811368.89548046608</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24828.710178032656</v>
      </c>
      <c r="K20" s="5">
        <v>32272.593704594809</v>
      </c>
      <c r="L20" s="5">
        <v>32272.593704594809</v>
      </c>
      <c r="M20" s="5">
        <v>32272.593704591302</v>
      </c>
      <c r="N20" s="5">
        <v>32272.593704594809</v>
      </c>
      <c r="O20" s="5">
        <v>79912.310905615464</v>
      </c>
      <c r="P20" s="5">
        <v>98087.910675767096</v>
      </c>
      <c r="Q20" s="5">
        <v>98087.910675768639</v>
      </c>
      <c r="R20" s="5">
        <v>98087.910675767096</v>
      </c>
      <c r="S20" s="5">
        <v>98087.910675767096</v>
      </c>
      <c r="T20" s="5">
        <v>73259.200497723432</v>
      </c>
      <c r="U20" s="5">
        <v>65815.316971176057</v>
      </c>
      <c r="V20" s="5">
        <v>65815.316971174005</v>
      </c>
      <c r="W20" s="5">
        <v>65815.316971174005</v>
      </c>
    </row>
    <row r="21" spans="1:23">
      <c r="A21" s="6" t="s">
        <v>126</v>
      </c>
      <c r="B21" s="6" t="s">
        <v>118</v>
      </c>
      <c r="C21" s="5">
        <v>0</v>
      </c>
      <c r="D21" s="5">
        <v>32459.581049599223</v>
      </c>
      <c r="E21" s="5">
        <v>32459.581049607947</v>
      </c>
      <c r="F21" s="5">
        <v>32601.006135101135</v>
      </c>
      <c r="G21" s="5">
        <v>32601.006135101135</v>
      </c>
      <c r="H21" s="5">
        <v>32601.006135101135</v>
      </c>
      <c r="I21" s="5">
        <v>32601.006135097468</v>
      </c>
      <c r="J21" s="5">
        <v>32601.006135101135</v>
      </c>
      <c r="K21" s="5">
        <v>32601.006135101135</v>
      </c>
      <c r="L21" s="5">
        <v>32601.006135101135</v>
      </c>
      <c r="M21" s="5">
        <v>32601.006135097468</v>
      </c>
      <c r="N21" s="5">
        <v>136577.87768695669</v>
      </c>
      <c r="O21" s="5">
        <v>136577.87768695669</v>
      </c>
      <c r="P21" s="5">
        <v>136577.87768695669</v>
      </c>
      <c r="Q21" s="5">
        <v>830107.56838405493</v>
      </c>
      <c r="R21" s="5">
        <v>830107.56838403444</v>
      </c>
      <c r="S21" s="5">
        <v>830107.56838403444</v>
      </c>
      <c r="T21" s="5">
        <v>830107.56838403444</v>
      </c>
      <c r="U21" s="5">
        <v>830107.56838405493</v>
      </c>
      <c r="V21" s="5">
        <v>830107.56838403444</v>
      </c>
      <c r="W21" s="5">
        <v>830107.56838403444</v>
      </c>
    </row>
    <row r="22" spans="1:23">
      <c r="A22" s="6" t="s">
        <v>126</v>
      </c>
      <c r="B22" s="6" t="s">
        <v>119</v>
      </c>
      <c r="C22" s="5">
        <v>0</v>
      </c>
      <c r="D22" s="5">
        <v>35435.799368067892</v>
      </c>
      <c r="E22" s="5">
        <v>35435.799368069027</v>
      </c>
      <c r="F22" s="5">
        <v>35435.799368067892</v>
      </c>
      <c r="G22" s="5">
        <v>35435.799368067892</v>
      </c>
      <c r="H22" s="5">
        <v>35435.799368067892</v>
      </c>
      <c r="I22" s="5">
        <v>40615.935766694427</v>
      </c>
      <c r="J22" s="5">
        <v>46849.76116150969</v>
      </c>
      <c r="K22" s="5">
        <v>49212.08425508385</v>
      </c>
      <c r="L22" s="5">
        <v>49212.08425508385</v>
      </c>
      <c r="M22" s="5">
        <v>49212.084255088281</v>
      </c>
      <c r="N22" s="5">
        <v>49212.08425508385</v>
      </c>
      <c r="O22" s="5">
        <v>49212.08425508385</v>
      </c>
      <c r="P22" s="5">
        <v>49212.08425508385</v>
      </c>
      <c r="Q22" s="5">
        <v>49212.084255088281</v>
      </c>
      <c r="R22" s="5">
        <v>49212.08425508385</v>
      </c>
      <c r="S22" s="5">
        <v>49212.08425508385</v>
      </c>
      <c r="T22" s="5">
        <v>49212.08425508385</v>
      </c>
      <c r="U22" s="5">
        <v>49212.084255088281</v>
      </c>
      <c r="V22" s="5">
        <v>49212.08425508385</v>
      </c>
      <c r="W22" s="5">
        <v>49212.08425508385</v>
      </c>
    </row>
    <row r="23" spans="1:23">
      <c r="A23" s="99" t="s">
        <v>136</v>
      </c>
      <c r="B23" s="99"/>
      <c r="C23" s="17">
        <v>0</v>
      </c>
      <c r="D23" s="17">
        <v>67895.380417667111</v>
      </c>
      <c r="E23" s="17">
        <v>70649.905351785303</v>
      </c>
      <c r="F23" s="17">
        <v>99500.998535476698</v>
      </c>
      <c r="G23" s="17">
        <v>99500.998535476698</v>
      </c>
      <c r="H23" s="17">
        <v>99500.998535476698</v>
      </c>
      <c r="I23" s="17">
        <v>104681.13493409561</v>
      </c>
      <c r="J23" s="17">
        <v>135743.67050695117</v>
      </c>
      <c r="K23" s="17">
        <v>277644.60192625824</v>
      </c>
      <c r="L23" s="17">
        <v>277644.60192625824</v>
      </c>
      <c r="M23" s="17">
        <v>277644.60192627617</v>
      </c>
      <c r="N23" s="17">
        <v>611241.85622006538</v>
      </c>
      <c r="O23" s="17">
        <v>658881.57342108595</v>
      </c>
      <c r="P23" s="17">
        <v>717258.37459044205</v>
      </c>
      <c r="Q23" s="17">
        <v>1569972.1947200031</v>
      </c>
      <c r="R23" s="17">
        <v>1655387.3258712701</v>
      </c>
      <c r="S23" s="17">
        <v>1655387.3258712701</v>
      </c>
      <c r="T23" s="17">
        <v>1636597.9781179666</v>
      </c>
      <c r="U23" s="17">
        <v>1645387.662211787</v>
      </c>
      <c r="V23" s="17">
        <v>1645387.6622118205</v>
      </c>
      <c r="W23" s="17">
        <v>1756503.8650907585</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0</v>
      </c>
      <c r="P29" s="5">
        <v>0</v>
      </c>
      <c r="Q29" s="5">
        <v>0</v>
      </c>
      <c r="R29" s="5">
        <v>0</v>
      </c>
      <c r="S29" s="5">
        <v>136273.86786084465</v>
      </c>
      <c r="T29" s="5">
        <v>184608.33194881081</v>
      </c>
      <c r="U29" s="5">
        <v>184608.33194881759</v>
      </c>
      <c r="V29" s="5">
        <v>184608.33194881081</v>
      </c>
      <c r="W29" s="5">
        <v>184608.33194881081</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25622.498195555694</v>
      </c>
      <c r="P31" s="5">
        <v>75033.678945757172</v>
      </c>
      <c r="Q31" s="5">
        <v>268784.09122876293</v>
      </c>
      <c r="R31" s="5">
        <v>326269.42056852113</v>
      </c>
      <c r="S31" s="5">
        <v>343206.93901774171</v>
      </c>
      <c r="T31" s="5">
        <v>343206.93901774171</v>
      </c>
      <c r="U31" s="5">
        <v>343206.93901777331</v>
      </c>
      <c r="V31" s="5">
        <v>343206.93901774171</v>
      </c>
      <c r="W31" s="5">
        <v>343206.93901774171</v>
      </c>
    </row>
    <row r="32" spans="1:23">
      <c r="A32" s="6" t="s">
        <v>143</v>
      </c>
      <c r="B32" s="6" t="s">
        <v>118</v>
      </c>
      <c r="C32" s="5">
        <v>0</v>
      </c>
      <c r="D32" s="5">
        <v>71581.516017196816</v>
      </c>
      <c r="E32" s="5">
        <v>71581.516017198737</v>
      </c>
      <c r="F32" s="5">
        <v>71581.516017196816</v>
      </c>
      <c r="G32" s="5">
        <v>80568.050391716082</v>
      </c>
      <c r="H32" s="5">
        <v>138430.0497391251</v>
      </c>
      <c r="I32" s="5">
        <v>161666.80909673875</v>
      </c>
      <c r="J32" s="5">
        <v>343947.46509554127</v>
      </c>
      <c r="K32" s="5">
        <v>365525.14697826578</v>
      </c>
      <c r="L32" s="5">
        <v>365525.14697826578</v>
      </c>
      <c r="M32" s="5">
        <v>365525.14697827783</v>
      </c>
      <c r="N32" s="5">
        <v>365525.14697826578</v>
      </c>
      <c r="O32" s="5">
        <v>365525.14697826578</v>
      </c>
      <c r="P32" s="5">
        <v>365525.14697826578</v>
      </c>
      <c r="Q32" s="5">
        <v>458060.17377199378</v>
      </c>
      <c r="R32" s="5">
        <v>556796.25379824685</v>
      </c>
      <c r="S32" s="5">
        <v>556796.25379824685</v>
      </c>
      <c r="T32" s="5">
        <v>556796.25379824685</v>
      </c>
      <c r="U32" s="5">
        <v>556796.25379830191</v>
      </c>
      <c r="V32" s="5">
        <v>556796.25379824685</v>
      </c>
      <c r="W32" s="5">
        <v>556796.25379824685</v>
      </c>
    </row>
    <row r="33" spans="1:23">
      <c r="A33" s="6" t="s">
        <v>143</v>
      </c>
      <c r="B33" s="6" t="s">
        <v>119</v>
      </c>
      <c r="C33" s="5">
        <v>0</v>
      </c>
      <c r="D33" s="5">
        <v>37225.658566262522</v>
      </c>
      <c r="E33" s="5">
        <v>37225.658566269485</v>
      </c>
      <c r="F33" s="5">
        <v>37225.658566262522</v>
      </c>
      <c r="G33" s="5">
        <v>37225.658566262522</v>
      </c>
      <c r="H33" s="5">
        <v>37225.658566262522</v>
      </c>
      <c r="I33" s="5">
        <v>93299.2769785735</v>
      </c>
      <c r="J33" s="5">
        <v>93299.276978573034</v>
      </c>
      <c r="K33" s="5">
        <v>130084.08835693613</v>
      </c>
      <c r="L33" s="5">
        <v>130084.08835693613</v>
      </c>
      <c r="M33" s="5">
        <v>130084.08835694432</v>
      </c>
      <c r="N33" s="5">
        <v>130084.08835693613</v>
      </c>
      <c r="O33" s="5">
        <v>130084.08835693613</v>
      </c>
      <c r="P33" s="5">
        <v>130084.08835693613</v>
      </c>
      <c r="Q33" s="5">
        <v>142830.10675983189</v>
      </c>
      <c r="R33" s="5">
        <v>142830.10675982607</v>
      </c>
      <c r="S33" s="5">
        <v>142830.10675982607</v>
      </c>
      <c r="T33" s="5">
        <v>142830.10675982607</v>
      </c>
      <c r="U33" s="5">
        <v>142830.10675983189</v>
      </c>
      <c r="V33" s="5">
        <v>142830.10675982607</v>
      </c>
      <c r="W33" s="5">
        <v>142830.10675982607</v>
      </c>
    </row>
    <row r="34" spans="1:23">
      <c r="A34" s="99" t="s">
        <v>136</v>
      </c>
      <c r="B34" s="99"/>
      <c r="C34" s="17">
        <v>0</v>
      </c>
      <c r="D34" s="17">
        <v>113584.47820995105</v>
      </c>
      <c r="E34" s="17">
        <v>113584.47820996032</v>
      </c>
      <c r="F34" s="17">
        <v>113584.47820995105</v>
      </c>
      <c r="G34" s="17">
        <v>122571.01258447033</v>
      </c>
      <c r="H34" s="17">
        <v>180433.01193187933</v>
      </c>
      <c r="I34" s="17">
        <v>259743.38970180435</v>
      </c>
      <c r="J34" s="17">
        <v>442024.04570060608</v>
      </c>
      <c r="K34" s="17">
        <v>500386.53896169364</v>
      </c>
      <c r="L34" s="17">
        <v>500386.53896169364</v>
      </c>
      <c r="M34" s="17">
        <v>500386.53896171425</v>
      </c>
      <c r="N34" s="17">
        <v>495609.2353352019</v>
      </c>
      <c r="O34" s="17">
        <v>521231.7335307576</v>
      </c>
      <c r="P34" s="17">
        <v>570642.91428095906</v>
      </c>
      <c r="Q34" s="17">
        <v>869674.3717605886</v>
      </c>
      <c r="R34" s="17">
        <v>1025895.7811265941</v>
      </c>
      <c r="S34" s="17">
        <v>1179107.1674366593</v>
      </c>
      <c r="T34" s="17">
        <v>1227441.6315246257</v>
      </c>
      <c r="U34" s="17">
        <v>1227441.6315247244</v>
      </c>
      <c r="V34" s="17">
        <v>1227441.6315246257</v>
      </c>
      <c r="W34" s="17">
        <v>1227441.6315246257</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85552.351238756513</v>
      </c>
      <c r="K42" s="5">
        <v>85552.351238756513</v>
      </c>
      <c r="L42" s="5">
        <v>85552.351238756513</v>
      </c>
      <c r="M42" s="5">
        <v>149273.90955793153</v>
      </c>
      <c r="N42" s="5">
        <v>223561.1688124846</v>
      </c>
      <c r="O42" s="5">
        <v>223561.1688124846</v>
      </c>
      <c r="P42" s="5">
        <v>234402.47956487304</v>
      </c>
      <c r="Q42" s="5">
        <v>300568.68149378593</v>
      </c>
      <c r="R42" s="5">
        <v>300568.68149383209</v>
      </c>
      <c r="S42" s="5">
        <v>376203.7445180373</v>
      </c>
      <c r="T42" s="5">
        <v>316540.95745039021</v>
      </c>
      <c r="U42" s="5">
        <v>338309.8492429597</v>
      </c>
      <c r="V42" s="5">
        <v>338309.84924295242</v>
      </c>
      <c r="W42" s="5">
        <v>388877.10797395546</v>
      </c>
    </row>
    <row r="43" spans="1:23">
      <c r="A43" s="6" t="s">
        <v>144</v>
      </c>
      <c r="B43" s="6" t="s">
        <v>118</v>
      </c>
      <c r="C43" s="5">
        <v>0</v>
      </c>
      <c r="D43" s="5">
        <v>51991.338374906838</v>
      </c>
      <c r="E43" s="5">
        <v>51991.338374907667</v>
      </c>
      <c r="F43" s="5">
        <v>51991.338374906838</v>
      </c>
      <c r="G43" s="5">
        <v>51991.338374906838</v>
      </c>
      <c r="H43" s="5">
        <v>51991.338374906838</v>
      </c>
      <c r="I43" s="5">
        <v>60415.871407728868</v>
      </c>
      <c r="J43" s="5">
        <v>79311.561390753224</v>
      </c>
      <c r="K43" s="5">
        <v>98538.997488212946</v>
      </c>
      <c r="L43" s="5">
        <v>98538.997488212946</v>
      </c>
      <c r="M43" s="5">
        <v>98538.997488211375</v>
      </c>
      <c r="N43" s="5">
        <v>158238.71531355949</v>
      </c>
      <c r="O43" s="5">
        <v>175771.92624055975</v>
      </c>
      <c r="P43" s="5">
        <v>175771.92624055975</v>
      </c>
      <c r="Q43" s="5">
        <v>175771.92624056363</v>
      </c>
      <c r="R43" s="5">
        <v>175771.92624055975</v>
      </c>
      <c r="S43" s="5">
        <v>336339.7881934882</v>
      </c>
      <c r="T43" s="5">
        <v>336339.7881934882</v>
      </c>
      <c r="U43" s="5">
        <v>336339.78819350171</v>
      </c>
      <c r="V43" s="5">
        <v>407801.29567231948</v>
      </c>
      <c r="W43" s="5">
        <v>407801.29567231948</v>
      </c>
    </row>
    <row r="44" spans="1:23">
      <c r="A44" s="6" t="s">
        <v>144</v>
      </c>
      <c r="B44" s="6" t="s">
        <v>119</v>
      </c>
      <c r="C44" s="5">
        <v>0</v>
      </c>
      <c r="D44" s="5">
        <v>0</v>
      </c>
      <c r="E44" s="5">
        <v>0</v>
      </c>
      <c r="F44" s="5">
        <v>0</v>
      </c>
      <c r="G44" s="5">
        <v>3236.3951328367107</v>
      </c>
      <c r="H44" s="5">
        <v>6388.4184534054139</v>
      </c>
      <c r="I44" s="5">
        <v>9462.5601011092258</v>
      </c>
      <c r="J44" s="5">
        <v>12462.065145649927</v>
      </c>
      <c r="K44" s="5">
        <v>15419.384284059715</v>
      </c>
      <c r="L44" s="5">
        <v>15419.384284059715</v>
      </c>
      <c r="M44" s="5">
        <v>15419.384284059826</v>
      </c>
      <c r="N44" s="5">
        <v>29427.163247455323</v>
      </c>
      <c r="O44" s="5">
        <v>74119.3043138957</v>
      </c>
      <c r="P44" s="5">
        <v>74119.3043138957</v>
      </c>
      <c r="Q44" s="5">
        <v>91112.655295925142</v>
      </c>
      <c r="R44" s="5">
        <v>91112.655295916556</v>
      </c>
      <c r="S44" s="5">
        <v>129775.87849414883</v>
      </c>
      <c r="T44" s="5">
        <v>129775.87849414883</v>
      </c>
      <c r="U44" s="5">
        <v>129775.87849415799</v>
      </c>
      <c r="V44" s="5">
        <v>129775.87849414883</v>
      </c>
      <c r="W44" s="5">
        <v>129775.87849414883</v>
      </c>
    </row>
    <row r="45" spans="1:23">
      <c r="A45" s="99" t="s">
        <v>136</v>
      </c>
      <c r="B45" s="99"/>
      <c r="C45" s="17">
        <v>0</v>
      </c>
      <c r="D45" s="17">
        <v>51991.338374906838</v>
      </c>
      <c r="E45" s="17">
        <v>51991.338374907667</v>
      </c>
      <c r="F45" s="17">
        <v>51991.338374906838</v>
      </c>
      <c r="G45" s="17">
        <v>55227.733507743549</v>
      </c>
      <c r="H45" s="17">
        <v>58379.756828312253</v>
      </c>
      <c r="I45" s="17">
        <v>69878.431508838097</v>
      </c>
      <c r="J45" s="17">
        <v>177325.97777515967</v>
      </c>
      <c r="K45" s="17">
        <v>199510.73301102917</v>
      </c>
      <c r="L45" s="17">
        <v>199510.73301102917</v>
      </c>
      <c r="M45" s="17">
        <v>263232.29133020272</v>
      </c>
      <c r="N45" s="17">
        <v>411227.04737349943</v>
      </c>
      <c r="O45" s="17">
        <v>473452.39936694008</v>
      </c>
      <c r="P45" s="17">
        <v>484293.71011932852</v>
      </c>
      <c r="Q45" s="17">
        <v>567453.26303027465</v>
      </c>
      <c r="R45" s="17">
        <v>567453.26303030842</v>
      </c>
      <c r="S45" s="17">
        <v>842319.41120567429</v>
      </c>
      <c r="T45" s="17">
        <v>782656.6241380272</v>
      </c>
      <c r="U45" s="17">
        <v>804425.51593061944</v>
      </c>
      <c r="V45" s="17">
        <v>875887.02340942074</v>
      </c>
      <c r="W45" s="17">
        <v>926454.28214042378</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145</v>
      </c>
      <c r="B51" s="6" t="s">
        <v>114</v>
      </c>
      <c r="C51" s="5">
        <v>0</v>
      </c>
      <c r="D51" s="5">
        <v>0</v>
      </c>
      <c r="E51" s="5">
        <v>0</v>
      </c>
      <c r="F51" s="5">
        <v>33796.494795803555</v>
      </c>
      <c r="G51" s="5">
        <v>33796.494795803555</v>
      </c>
      <c r="H51" s="5">
        <v>33796.494795803555</v>
      </c>
      <c r="I51" s="5">
        <v>33796.494795816623</v>
      </c>
      <c r="J51" s="5">
        <v>33796.494795803555</v>
      </c>
      <c r="K51" s="5">
        <v>33796.494795803555</v>
      </c>
      <c r="L51" s="5">
        <v>33796.494795803555</v>
      </c>
      <c r="M51" s="5">
        <v>33796.494795816623</v>
      </c>
      <c r="N51" s="5">
        <v>33796.494795803555</v>
      </c>
      <c r="O51" s="5">
        <v>33796.494795803555</v>
      </c>
      <c r="P51" s="5">
        <v>33796.494795803555</v>
      </c>
      <c r="Q51" s="5">
        <v>33796.494795816623</v>
      </c>
      <c r="R51" s="5">
        <v>33796.494795803555</v>
      </c>
      <c r="S51" s="5">
        <v>97858.520289643857</v>
      </c>
      <c r="T51" s="5">
        <v>97858.520289643857</v>
      </c>
      <c r="U51" s="5">
        <v>97858.520289645108</v>
      </c>
      <c r="V51" s="5">
        <v>97858.520289643857</v>
      </c>
      <c r="W51" s="5">
        <v>97858.520289643857</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11801.964305951826</v>
      </c>
      <c r="M53" s="5">
        <v>28080.339073903429</v>
      </c>
      <c r="N53" s="5">
        <v>28080.339073902203</v>
      </c>
      <c r="O53" s="5">
        <v>28080.339073902203</v>
      </c>
      <c r="P53" s="5">
        <v>51339.09553604637</v>
      </c>
      <c r="Q53" s="5">
        <v>163507.25980027165</v>
      </c>
      <c r="R53" s="5">
        <v>163507.2598002537</v>
      </c>
      <c r="S53" s="5">
        <v>166761.5546022715</v>
      </c>
      <c r="T53" s="5">
        <v>166761.5546022715</v>
      </c>
      <c r="U53" s="5">
        <v>166761.55460225875</v>
      </c>
      <c r="V53" s="5">
        <v>154959.59029631276</v>
      </c>
      <c r="W53" s="5">
        <v>138681.21552836607</v>
      </c>
    </row>
    <row r="54" spans="1:23">
      <c r="A54" s="6" t="s">
        <v>145</v>
      </c>
      <c r="B54" s="6" t="s">
        <v>118</v>
      </c>
      <c r="C54" s="5">
        <v>0</v>
      </c>
      <c r="D54" s="5">
        <v>0</v>
      </c>
      <c r="E54" s="5">
        <v>0</v>
      </c>
      <c r="F54" s="5">
        <v>0</v>
      </c>
      <c r="G54" s="5">
        <v>0</v>
      </c>
      <c r="H54" s="5">
        <v>0</v>
      </c>
      <c r="I54" s="5">
        <v>0</v>
      </c>
      <c r="J54" s="5">
        <v>0</v>
      </c>
      <c r="K54" s="5">
        <v>0</v>
      </c>
      <c r="L54" s="5">
        <v>0</v>
      </c>
      <c r="M54" s="5">
        <v>0</v>
      </c>
      <c r="N54" s="5">
        <v>88417.122013589644</v>
      </c>
      <c r="O54" s="5">
        <v>88417.122013589644</v>
      </c>
      <c r="P54" s="5">
        <v>88417.122013589644</v>
      </c>
      <c r="Q54" s="5">
        <v>88417.122013593558</v>
      </c>
      <c r="R54" s="5">
        <v>88417.122013589644</v>
      </c>
      <c r="S54" s="5">
        <v>88417.122013589644</v>
      </c>
      <c r="T54" s="5">
        <v>88417.122013589644</v>
      </c>
      <c r="U54" s="5">
        <v>88417.122013593558</v>
      </c>
      <c r="V54" s="5">
        <v>88417.122013589644</v>
      </c>
      <c r="W54" s="5">
        <v>88417.122013589644</v>
      </c>
    </row>
    <row r="55" spans="1:23">
      <c r="A55" s="6" t="s">
        <v>145</v>
      </c>
      <c r="B55" s="6" t="s">
        <v>119</v>
      </c>
      <c r="C55" s="5">
        <v>0</v>
      </c>
      <c r="D55" s="5">
        <v>0</v>
      </c>
      <c r="E55" s="5">
        <v>0</v>
      </c>
      <c r="F55" s="5">
        <v>0</v>
      </c>
      <c r="G55" s="5">
        <v>0</v>
      </c>
      <c r="H55" s="5">
        <v>0</v>
      </c>
      <c r="I55" s="5">
        <v>0</v>
      </c>
      <c r="J55" s="5">
        <v>0</v>
      </c>
      <c r="K55" s="5">
        <v>0</v>
      </c>
      <c r="L55" s="5">
        <v>0</v>
      </c>
      <c r="M55" s="5">
        <v>0</v>
      </c>
      <c r="N55" s="5">
        <v>40382.962136503957</v>
      </c>
      <c r="O55" s="5">
        <v>40382.962136503957</v>
      </c>
      <c r="P55" s="5">
        <v>40382.962136503957</v>
      </c>
      <c r="Q55" s="5">
        <v>40382.962136508613</v>
      </c>
      <c r="R55" s="5">
        <v>40382.962136503957</v>
      </c>
      <c r="S55" s="5">
        <v>40382.962136503957</v>
      </c>
      <c r="T55" s="5">
        <v>40382.962136503957</v>
      </c>
      <c r="U55" s="5">
        <v>40382.962136508613</v>
      </c>
      <c r="V55" s="5">
        <v>40382.962136503957</v>
      </c>
      <c r="W55" s="5">
        <v>40382.962136503957</v>
      </c>
    </row>
    <row r="56" spans="1:23">
      <c r="A56" s="99" t="s">
        <v>136</v>
      </c>
      <c r="B56" s="99"/>
      <c r="C56" s="17">
        <v>0</v>
      </c>
      <c r="D56" s="17">
        <v>0</v>
      </c>
      <c r="E56" s="17">
        <v>0</v>
      </c>
      <c r="F56" s="17">
        <v>33796.494795803555</v>
      </c>
      <c r="G56" s="17">
        <v>33796.494795803555</v>
      </c>
      <c r="H56" s="17">
        <v>33796.494795803555</v>
      </c>
      <c r="I56" s="17">
        <v>33796.494795816623</v>
      </c>
      <c r="J56" s="17">
        <v>33796.494795803555</v>
      </c>
      <c r="K56" s="17">
        <v>33796.494795803555</v>
      </c>
      <c r="L56" s="17">
        <v>45598.459101755383</v>
      </c>
      <c r="M56" s="17">
        <v>61876.833869720052</v>
      </c>
      <c r="N56" s="17">
        <v>190676.91801979934</v>
      </c>
      <c r="O56" s="17">
        <v>190676.91801979934</v>
      </c>
      <c r="P56" s="17">
        <v>213935.67448194354</v>
      </c>
      <c r="Q56" s="17">
        <v>326103.83874619048</v>
      </c>
      <c r="R56" s="17">
        <v>326103.83874615084</v>
      </c>
      <c r="S56" s="17">
        <v>393420.15904200898</v>
      </c>
      <c r="T56" s="17">
        <v>393420.15904200898</v>
      </c>
      <c r="U56" s="17">
        <v>393420.15904200601</v>
      </c>
      <c r="V56" s="17">
        <v>381618.19473605021</v>
      </c>
      <c r="W56" s="17">
        <v>365339.81996810355</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22537.087028410173</v>
      </c>
      <c r="J65" s="5">
        <v>22537.087028411202</v>
      </c>
      <c r="K65" s="5">
        <v>22537.087028411202</v>
      </c>
      <c r="L65" s="5">
        <v>22537.087028411202</v>
      </c>
      <c r="M65" s="5">
        <v>22537.087028410173</v>
      </c>
      <c r="N65" s="5">
        <v>49018.654265596502</v>
      </c>
      <c r="O65" s="5">
        <v>49018.654265596502</v>
      </c>
      <c r="P65" s="5">
        <v>49018.654265596502</v>
      </c>
      <c r="Q65" s="5">
        <v>49018.654265598569</v>
      </c>
      <c r="R65" s="5">
        <v>49018.654265596502</v>
      </c>
      <c r="S65" s="5">
        <v>57566.828625153372</v>
      </c>
      <c r="T65" s="5">
        <v>57566.828625153372</v>
      </c>
      <c r="U65" s="5">
        <v>57566.828625146431</v>
      </c>
      <c r="V65" s="5">
        <v>63208.444701919849</v>
      </c>
      <c r="W65" s="5">
        <v>63208.444701919849</v>
      </c>
    </row>
    <row r="66" spans="1:23">
      <c r="A66" s="6" t="s">
        <v>146</v>
      </c>
      <c r="B66" s="6" t="s">
        <v>119</v>
      </c>
      <c r="C66" s="5">
        <v>0</v>
      </c>
      <c r="D66" s="5">
        <v>0</v>
      </c>
      <c r="E66" s="5">
        <v>0</v>
      </c>
      <c r="F66" s="5">
        <v>0</v>
      </c>
      <c r="G66" s="5">
        <v>0</v>
      </c>
      <c r="H66" s="5">
        <v>0</v>
      </c>
      <c r="I66" s="5">
        <v>0</v>
      </c>
      <c r="J66" s="5">
        <v>0</v>
      </c>
      <c r="K66" s="5">
        <v>0</v>
      </c>
      <c r="L66" s="5">
        <v>0</v>
      </c>
      <c r="M66" s="5">
        <v>0</v>
      </c>
      <c r="N66" s="5">
        <v>10643.630997056764</v>
      </c>
      <c r="O66" s="5">
        <v>10643.630997056764</v>
      </c>
      <c r="P66" s="5">
        <v>10643.630997056764</v>
      </c>
      <c r="Q66" s="5">
        <v>10643.63099705684</v>
      </c>
      <c r="R66" s="5">
        <v>10643.630997056764</v>
      </c>
      <c r="S66" s="5">
        <v>10643.630997056764</v>
      </c>
      <c r="T66" s="5">
        <v>10643.630997056764</v>
      </c>
      <c r="U66" s="5">
        <v>10643.63099705684</v>
      </c>
      <c r="V66" s="5">
        <v>10643.630997056764</v>
      </c>
      <c r="W66" s="5">
        <v>10643.630997056764</v>
      </c>
    </row>
    <row r="67" spans="1:23">
      <c r="A67" s="99" t="s">
        <v>136</v>
      </c>
      <c r="B67" s="99"/>
      <c r="C67" s="17">
        <v>0</v>
      </c>
      <c r="D67" s="17">
        <v>0</v>
      </c>
      <c r="E67" s="17">
        <v>0</v>
      </c>
      <c r="F67" s="17">
        <v>0</v>
      </c>
      <c r="G67" s="17">
        <v>0</v>
      </c>
      <c r="H67" s="17">
        <v>0</v>
      </c>
      <c r="I67" s="17">
        <v>22537.087028410173</v>
      </c>
      <c r="J67" s="17">
        <v>22537.087028411202</v>
      </c>
      <c r="K67" s="17">
        <v>22537.087028411202</v>
      </c>
      <c r="L67" s="17">
        <v>22537.087028411202</v>
      </c>
      <c r="M67" s="17">
        <v>22537.087028410173</v>
      </c>
      <c r="N67" s="17">
        <v>59662.285262653269</v>
      </c>
      <c r="O67" s="17">
        <v>59662.285262653269</v>
      </c>
      <c r="P67" s="17">
        <v>59662.285262653269</v>
      </c>
      <c r="Q67" s="17">
        <v>59662.285262655409</v>
      </c>
      <c r="R67" s="17">
        <v>59662.285262653269</v>
      </c>
      <c r="S67" s="17">
        <v>68210.459622210139</v>
      </c>
      <c r="T67" s="17">
        <v>68210.459622210139</v>
      </c>
      <c r="U67" s="17">
        <v>68210.459622203271</v>
      </c>
      <c r="V67" s="17">
        <v>73852.075698976609</v>
      </c>
      <c r="W67" s="17">
        <v>73852.075698976609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75</v>
      </c>
      <c r="B5" s="6" t="s">
        <v>112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75</v>
      </c>
      <c r="B6" s="6" t="s">
        <v>113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75</v>
      </c>
      <c r="B7" s="6" t="s">
        <v>114</v>
      </c>
      <c r="C7" s="5">
        <v>0</v>
      </c>
      <c r="D7" s="5">
        <v>0</v>
      </c>
      <c r="E7" s="5">
        <v>0</v>
      </c>
      <c r="F7" s="5">
        <v>4509.3716670651984</v>
      </c>
      <c r="G7" s="5">
        <v>4509.3716670651984</v>
      </c>
      <c r="H7" s="5">
        <v>4509.3716670651984</v>
      </c>
      <c r="I7" s="5">
        <v>4509.371667064509</v>
      </c>
      <c r="J7" s="5">
        <v>4509.3716670651984</v>
      </c>
      <c r="K7" s="5">
        <v>4509.3716670651984</v>
      </c>
      <c r="L7" s="5">
        <v>4509.3716670651984</v>
      </c>
      <c r="M7" s="5">
        <v>4509.371667064509</v>
      </c>
      <c r="N7" s="5">
        <v>4509.3716670651984</v>
      </c>
      <c r="O7" s="5">
        <v>4509.3716670651984</v>
      </c>
      <c r="P7" s="5">
        <v>4509.3716670651984</v>
      </c>
      <c r="Q7" s="5">
        <v>4509.371667064509</v>
      </c>
      <c r="R7" s="5">
        <v>4509.3716670651984</v>
      </c>
      <c r="S7" s="5">
        <v>4509.3716670651984</v>
      </c>
      <c r="T7" s="5">
        <v>26032.992570712337</v>
      </c>
      <c r="U7" s="5">
        <v>26032.992570713413</v>
      </c>
      <c r="V7" s="5">
        <v>26032.992570712337</v>
      </c>
      <c r="W7" s="5">
        <v>26032.992570712337</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4777.3036264917191</v>
      </c>
      <c r="E9" s="5">
        <v>4777.3036264920947</v>
      </c>
      <c r="F9" s="5">
        <v>4777.3036264917191</v>
      </c>
      <c r="G9" s="5">
        <v>4777.3036264917191</v>
      </c>
      <c r="H9" s="5">
        <v>4777.3036264917191</v>
      </c>
      <c r="I9" s="5">
        <v>4777.3036264920947</v>
      </c>
      <c r="J9" s="5">
        <v>50602.069603818629</v>
      </c>
      <c r="K9" s="5">
        <v>50602.069603818629</v>
      </c>
      <c r="L9" s="5">
        <v>50602.069603818629</v>
      </c>
      <c r="M9" s="5">
        <v>50602.069603820273</v>
      </c>
      <c r="N9" s="5">
        <v>45824.765977326912</v>
      </c>
      <c r="O9" s="5">
        <v>120503.9897292508</v>
      </c>
      <c r="P9" s="5">
        <v>258927.44066781807</v>
      </c>
      <c r="Q9" s="5">
        <v>731055.4648436131</v>
      </c>
      <c r="R9" s="5">
        <v>744016.25125883927</v>
      </c>
      <c r="S9" s="5">
        <v>870754.04843325366</v>
      </c>
      <c r="T9" s="5">
        <v>1050545.1868968187</v>
      </c>
      <c r="U9" s="5">
        <v>1050545.1868967938</v>
      </c>
      <c r="V9" s="5">
        <v>1060488.2064352762</v>
      </c>
      <c r="W9" s="5">
        <v>1226793.3200188773</v>
      </c>
      <c r="X9" s="19"/>
    </row>
    <row r="10" spans="1:24">
      <c r="A10" s="6" t="s">
        <v>75</v>
      </c>
      <c r="B10" s="6" t="s">
        <v>118</v>
      </c>
      <c r="C10" s="5">
        <v>0</v>
      </c>
      <c r="D10" s="5">
        <v>156032.43544170287</v>
      </c>
      <c r="E10" s="5">
        <v>156032.43544171433</v>
      </c>
      <c r="F10" s="5">
        <v>156032.43544170287</v>
      </c>
      <c r="G10" s="5">
        <v>165018.96981622212</v>
      </c>
      <c r="H10" s="5">
        <v>222880.96916363115</v>
      </c>
      <c r="I10" s="5">
        <v>268276.39842753694</v>
      </c>
      <c r="J10" s="5">
        <v>465142.49228448176</v>
      </c>
      <c r="K10" s="5">
        <v>526123.71260925289</v>
      </c>
      <c r="L10" s="5">
        <v>526123.71260925289</v>
      </c>
      <c r="M10" s="5">
        <v>526123.71260930004</v>
      </c>
      <c r="N10" s="5">
        <v>950869.43161186844</v>
      </c>
      <c r="O10" s="5">
        <v>978327.69425565295</v>
      </c>
      <c r="P10" s="5">
        <v>1002484.5592758361</v>
      </c>
      <c r="Q10" s="5">
        <v>1554388.6897142921</v>
      </c>
      <c r="R10" s="5">
        <v>1771587.5912375418</v>
      </c>
      <c r="S10" s="5">
        <v>2419762.0312775201</v>
      </c>
      <c r="T10" s="5">
        <v>2419762.0312775201</v>
      </c>
      <c r="U10" s="5">
        <v>2506641.8901641034</v>
      </c>
      <c r="V10" s="5">
        <v>2582272.4204997113</v>
      </c>
      <c r="W10" s="5">
        <v>2582272.4204997113</v>
      </c>
      <c r="X10" s="19"/>
    </row>
    <row r="11" spans="1:24">
      <c r="A11" s="6" t="s">
        <v>75</v>
      </c>
      <c r="B11" s="6" t="s">
        <v>119</v>
      </c>
      <c r="C11" s="5">
        <v>0</v>
      </c>
      <c r="D11" s="5">
        <v>72661.457934330407</v>
      </c>
      <c r="E11" s="5">
        <v>72661.457934338512</v>
      </c>
      <c r="F11" s="5">
        <v>72661.457934330407</v>
      </c>
      <c r="G11" s="5">
        <v>76017.323766887959</v>
      </c>
      <c r="H11" s="5">
        <v>79274.398765717269</v>
      </c>
      <c r="I11" s="5">
        <v>138854.80781615336</v>
      </c>
      <c r="J11" s="5">
        <v>141901.55394317681</v>
      </c>
      <c r="K11" s="5">
        <v>162477.53277854834</v>
      </c>
      <c r="L11" s="5">
        <v>162477.53277854834</v>
      </c>
      <c r="M11" s="5">
        <v>162477.53277854223</v>
      </c>
      <c r="N11" s="5">
        <v>363091.28771601396</v>
      </c>
      <c r="O11" s="5">
        <v>407818.01558682037</v>
      </c>
      <c r="P11" s="5">
        <v>407818.01558682037</v>
      </c>
      <c r="Q11" s="5">
        <v>698025.30343344493</v>
      </c>
      <c r="R11" s="5">
        <v>708374.83690407046</v>
      </c>
      <c r="S11" s="5">
        <v>756822.37018134049</v>
      </c>
      <c r="T11" s="5">
        <v>756822.37018134049</v>
      </c>
      <c r="U11" s="5">
        <v>763693.79580186866</v>
      </c>
      <c r="V11" s="5">
        <v>907346.3793292339</v>
      </c>
      <c r="W11" s="5">
        <v>907346.3793292339</v>
      </c>
      <c r="X11" s="19"/>
    </row>
    <row r="12" spans="1:24">
      <c r="A12" s="99" t="s">
        <v>136</v>
      </c>
      <c r="B12" s="99"/>
      <c r="C12" s="17">
        <v>0</v>
      </c>
      <c r="D12" s="17">
        <v>233471.19700252498</v>
      </c>
      <c r="E12" s="17">
        <v>233471.19700254494</v>
      </c>
      <c r="F12" s="17">
        <v>237980.56866959017</v>
      </c>
      <c r="G12" s="17">
        <v>250322.96887666697</v>
      </c>
      <c r="H12" s="17">
        <v>311442.04322290531</v>
      </c>
      <c r="I12" s="17">
        <v>416417.88153724687</v>
      </c>
      <c r="J12" s="17">
        <v>662155.48749854241</v>
      </c>
      <c r="K12" s="17">
        <v>743712.68665868498</v>
      </c>
      <c r="L12" s="17">
        <v>743712.68665868498</v>
      </c>
      <c r="M12" s="17">
        <v>743712.68665872712</v>
      </c>
      <c r="N12" s="17">
        <v>1364294.8569722744</v>
      </c>
      <c r="O12" s="17">
        <v>1511159.0712387895</v>
      </c>
      <c r="P12" s="17">
        <v>1673739.3871975397</v>
      </c>
      <c r="Q12" s="17">
        <v>2987978.8296584147</v>
      </c>
      <c r="R12" s="17">
        <v>3228488.0510675167</v>
      </c>
      <c r="S12" s="17">
        <v>4051847.8215591796</v>
      </c>
      <c r="T12" s="17">
        <v>4253162.5809263913</v>
      </c>
      <c r="U12" s="17">
        <v>4346913.8654334787</v>
      </c>
      <c r="V12" s="17">
        <v>4576139.9988349341</v>
      </c>
      <c r="W12" s="17">
        <v>4742445.1124185342</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0</v>
      </c>
      <c r="F18" s="5">
        <v>4509.3716670651984</v>
      </c>
      <c r="G18" s="5">
        <v>4509.3716670651984</v>
      </c>
      <c r="H18" s="5">
        <v>4509.3716670651984</v>
      </c>
      <c r="I18" s="5">
        <v>4509.371667064509</v>
      </c>
      <c r="J18" s="5">
        <v>4509.3716670651984</v>
      </c>
      <c r="K18" s="5">
        <v>4509.3716670651984</v>
      </c>
      <c r="L18" s="5">
        <v>4509.3716670651984</v>
      </c>
      <c r="M18" s="5">
        <v>4509.371667064509</v>
      </c>
      <c r="N18" s="5">
        <v>4509.3716670651984</v>
      </c>
      <c r="O18" s="5">
        <v>4509.3716670651984</v>
      </c>
      <c r="P18" s="5">
        <v>4509.3716670651984</v>
      </c>
      <c r="Q18" s="5">
        <v>4509.371667064509</v>
      </c>
      <c r="R18" s="5">
        <v>4509.3716670651984</v>
      </c>
      <c r="S18" s="5">
        <v>4509.3716670651984</v>
      </c>
      <c r="T18" s="5">
        <v>26032.992570712337</v>
      </c>
      <c r="U18" s="5">
        <v>26032.992570713413</v>
      </c>
      <c r="V18" s="5">
        <v>26032.992570712337</v>
      </c>
      <c r="W18" s="5">
        <v>26032.992570712337</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58126.686725929751</v>
      </c>
      <c r="P20" s="5">
        <v>134222.24303120197</v>
      </c>
      <c r="Q20" s="5">
        <v>393231.29091072781</v>
      </c>
      <c r="R20" s="5">
        <v>395594.04952873697</v>
      </c>
      <c r="S20" s="5">
        <v>399402.75370465999</v>
      </c>
      <c r="T20" s="5">
        <v>475268.47220428626</v>
      </c>
      <c r="U20" s="5">
        <v>475268.47220424155</v>
      </c>
      <c r="V20" s="5">
        <v>475268.47220428626</v>
      </c>
      <c r="W20" s="5">
        <v>475268.47220428626</v>
      </c>
    </row>
    <row r="21" spans="1:23">
      <c r="A21" s="6" t="s">
        <v>126</v>
      </c>
      <c r="B21" s="6" t="s">
        <v>118</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218677.49371366869</v>
      </c>
      <c r="O21" s="5">
        <v>246135.7563574533</v>
      </c>
      <c r="P21" s="5">
        <v>246135.7563574533</v>
      </c>
      <c r="Q21" s="5">
        <v>594456.64668773324</v>
      </c>
      <c r="R21" s="5">
        <v>594456.64668771322</v>
      </c>
      <c r="S21" s="5">
        <v>761681.00286583148</v>
      </c>
      <c r="T21" s="5">
        <v>761681.00286583148</v>
      </c>
      <c r="U21" s="5">
        <v>761681.00286588504</v>
      </c>
      <c r="V21" s="5">
        <v>761681.00286583148</v>
      </c>
      <c r="W21" s="5">
        <v>761681.00286583148</v>
      </c>
    </row>
    <row r="22" spans="1:23">
      <c r="A22" s="6" t="s">
        <v>126</v>
      </c>
      <c r="B22" s="6" t="s">
        <v>119</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35435.799368067892</v>
      </c>
      <c r="M22" s="5">
        <v>35435.799368069027</v>
      </c>
      <c r="N22" s="5">
        <v>226829.87846373313</v>
      </c>
      <c r="O22" s="5">
        <v>271556.60633453954</v>
      </c>
      <c r="P22" s="5">
        <v>271556.60633453954</v>
      </c>
      <c r="Q22" s="5">
        <v>392888.11666317127</v>
      </c>
      <c r="R22" s="5">
        <v>392888.11666318943</v>
      </c>
      <c r="S22" s="5">
        <v>429876.76733755495</v>
      </c>
      <c r="T22" s="5">
        <v>429876.76733755495</v>
      </c>
      <c r="U22" s="5">
        <v>429876.76733752468</v>
      </c>
      <c r="V22" s="5">
        <v>540285.15559389116</v>
      </c>
      <c r="W22" s="5">
        <v>540285.15559389116</v>
      </c>
    </row>
    <row r="23" spans="1:23">
      <c r="A23" s="99" t="s">
        <v>136</v>
      </c>
      <c r="B23" s="99"/>
      <c r="C23" s="17">
        <v>0</v>
      </c>
      <c r="D23" s="17">
        <v>67895.380417667111</v>
      </c>
      <c r="E23" s="17">
        <v>67895.380417676977</v>
      </c>
      <c r="F23" s="17">
        <v>72404.752084732318</v>
      </c>
      <c r="G23" s="17">
        <v>72404.752084732318</v>
      </c>
      <c r="H23" s="17">
        <v>72404.752084732318</v>
      </c>
      <c r="I23" s="17">
        <v>72404.752084741485</v>
      </c>
      <c r="J23" s="17">
        <v>72404.752084732318</v>
      </c>
      <c r="K23" s="17">
        <v>72404.752084732318</v>
      </c>
      <c r="L23" s="17">
        <v>72404.752084732318</v>
      </c>
      <c r="M23" s="17">
        <v>72404.752084741485</v>
      </c>
      <c r="N23" s="17">
        <v>450016.74384446698</v>
      </c>
      <c r="O23" s="17">
        <v>580328.4210849877</v>
      </c>
      <c r="P23" s="17">
        <v>656423.97739025997</v>
      </c>
      <c r="Q23" s="17">
        <v>1385085.4259286968</v>
      </c>
      <c r="R23" s="17">
        <v>1387448.1845467049</v>
      </c>
      <c r="S23" s="17">
        <v>1595469.8955751117</v>
      </c>
      <c r="T23" s="17">
        <v>1692859.2349783853</v>
      </c>
      <c r="U23" s="17">
        <v>1692859.2349783648</v>
      </c>
      <c r="V23" s="17">
        <v>1803267.6232347214</v>
      </c>
      <c r="W23" s="17">
        <v>1803267.6232347214</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16552.53702599413</v>
      </c>
      <c r="P31" s="5">
        <v>35745.468862142741</v>
      </c>
      <c r="Q31" s="5">
        <v>224773.64088007735</v>
      </c>
      <c r="R31" s="5">
        <v>224773.64088006847</v>
      </c>
      <c r="S31" s="5">
        <v>260500.56395527569</v>
      </c>
      <c r="T31" s="5">
        <v>333122.33843041933</v>
      </c>
      <c r="U31" s="5">
        <v>333122.3384304248</v>
      </c>
      <c r="V31" s="5">
        <v>343065.35796887684</v>
      </c>
      <c r="W31" s="5">
        <v>343290.07425143762</v>
      </c>
    </row>
    <row r="32" spans="1:23">
      <c r="A32" s="6" t="s">
        <v>143</v>
      </c>
      <c r="B32" s="6" t="s">
        <v>118</v>
      </c>
      <c r="C32" s="5">
        <v>0</v>
      </c>
      <c r="D32" s="5">
        <v>71581.516017196816</v>
      </c>
      <c r="E32" s="5">
        <v>71581.516017198737</v>
      </c>
      <c r="F32" s="5">
        <v>71581.516017196816</v>
      </c>
      <c r="G32" s="5">
        <v>80568.050391716082</v>
      </c>
      <c r="H32" s="5">
        <v>138430.0497391251</v>
      </c>
      <c r="I32" s="5">
        <v>161666.80909673875</v>
      </c>
      <c r="J32" s="5">
        <v>338992.53137144219</v>
      </c>
      <c r="K32" s="5">
        <v>380746.31559876323</v>
      </c>
      <c r="L32" s="5">
        <v>380746.31559876323</v>
      </c>
      <c r="M32" s="5">
        <v>380746.31559879862</v>
      </c>
      <c r="N32" s="5">
        <v>380746.31559876323</v>
      </c>
      <c r="O32" s="5">
        <v>380746.31559876323</v>
      </c>
      <c r="P32" s="5">
        <v>404903.18061894644</v>
      </c>
      <c r="Q32" s="5">
        <v>571032.32847970875</v>
      </c>
      <c r="R32" s="5">
        <v>738464.07597687654</v>
      </c>
      <c r="S32" s="5">
        <v>974475.3818698182</v>
      </c>
      <c r="T32" s="5">
        <v>974475.3818698182</v>
      </c>
      <c r="U32" s="5">
        <v>974475.38186989445</v>
      </c>
      <c r="V32" s="5">
        <v>974475.3818698182</v>
      </c>
      <c r="W32" s="5">
        <v>974475.3818698182</v>
      </c>
    </row>
    <row r="33" spans="1:23">
      <c r="A33" s="6" t="s">
        <v>143</v>
      </c>
      <c r="B33" s="6" t="s">
        <v>119</v>
      </c>
      <c r="C33" s="5">
        <v>0</v>
      </c>
      <c r="D33" s="5">
        <v>37225.658566262522</v>
      </c>
      <c r="E33" s="5">
        <v>37225.658566269485</v>
      </c>
      <c r="F33" s="5">
        <v>37225.658566262522</v>
      </c>
      <c r="G33" s="5">
        <v>37225.658566262522</v>
      </c>
      <c r="H33" s="5">
        <v>37225.658566262522</v>
      </c>
      <c r="I33" s="5">
        <v>93660.530655949886</v>
      </c>
      <c r="J33" s="5">
        <v>93660.530655953</v>
      </c>
      <c r="K33" s="5">
        <v>111278.99379477391</v>
      </c>
      <c r="L33" s="5">
        <v>111278.99379477391</v>
      </c>
      <c r="M33" s="5">
        <v>111278.99379476691</v>
      </c>
      <c r="N33" s="5">
        <v>111278.99379477391</v>
      </c>
      <c r="O33" s="5">
        <v>111278.99379477391</v>
      </c>
      <c r="P33" s="5">
        <v>111278.99379477391</v>
      </c>
      <c r="Q33" s="5">
        <v>227635.8001933239</v>
      </c>
      <c r="R33" s="5">
        <v>227635.8001933601</v>
      </c>
      <c r="S33" s="5">
        <v>227635.8001933601</v>
      </c>
      <c r="T33" s="5">
        <v>227635.8001933601</v>
      </c>
      <c r="U33" s="5">
        <v>234507.22581393534</v>
      </c>
      <c r="V33" s="5">
        <v>267751.42108491738</v>
      </c>
      <c r="W33" s="5">
        <v>267751.42108491738</v>
      </c>
    </row>
    <row r="34" spans="1:23">
      <c r="A34" s="99" t="s">
        <v>136</v>
      </c>
      <c r="B34" s="99"/>
      <c r="C34" s="17">
        <v>0</v>
      </c>
      <c r="D34" s="17">
        <v>113584.47820995105</v>
      </c>
      <c r="E34" s="17">
        <v>113584.47820996032</v>
      </c>
      <c r="F34" s="17">
        <v>113584.47820995105</v>
      </c>
      <c r="G34" s="17">
        <v>122571.01258447033</v>
      </c>
      <c r="H34" s="17">
        <v>180433.01193187933</v>
      </c>
      <c r="I34" s="17">
        <v>260104.64337918075</v>
      </c>
      <c r="J34" s="17">
        <v>437430.36565388693</v>
      </c>
      <c r="K34" s="17">
        <v>496802.61302002892</v>
      </c>
      <c r="L34" s="17">
        <v>496802.61302002892</v>
      </c>
      <c r="M34" s="17">
        <v>496802.61302005762</v>
      </c>
      <c r="N34" s="17">
        <v>492025.30939353711</v>
      </c>
      <c r="O34" s="17">
        <v>508577.84641953127</v>
      </c>
      <c r="P34" s="17">
        <v>551927.64327586314</v>
      </c>
      <c r="Q34" s="17">
        <v>1023441.76955311</v>
      </c>
      <c r="R34" s="17">
        <v>1190873.5170503051</v>
      </c>
      <c r="S34" s="17">
        <v>1462611.746018454</v>
      </c>
      <c r="T34" s="17">
        <v>1535233.5204935977</v>
      </c>
      <c r="U34" s="17">
        <v>1542104.9461142544</v>
      </c>
      <c r="V34" s="17">
        <v>1585292.1609236125</v>
      </c>
      <c r="W34" s="17">
        <v>1585516.8772061733</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45824.765977326912</v>
      </c>
      <c r="K42" s="5">
        <v>45824.765977326912</v>
      </c>
      <c r="L42" s="5">
        <v>45824.765977326912</v>
      </c>
      <c r="M42" s="5">
        <v>45824.765977328178</v>
      </c>
      <c r="N42" s="5">
        <v>45824.765977326912</v>
      </c>
      <c r="O42" s="5">
        <v>45824.765977326912</v>
      </c>
      <c r="P42" s="5">
        <v>45824.765977326912</v>
      </c>
      <c r="Q42" s="5">
        <v>45824.765977328178</v>
      </c>
      <c r="R42" s="5">
        <v>45824.765977326912</v>
      </c>
      <c r="S42" s="5">
        <v>45824.765977326912</v>
      </c>
      <c r="T42" s="5">
        <v>77128.411466122154</v>
      </c>
      <c r="U42" s="5">
        <v>77128.411466125457</v>
      </c>
      <c r="V42" s="5">
        <v>77128.411466122154</v>
      </c>
      <c r="W42" s="5">
        <v>215429.33245756503</v>
      </c>
    </row>
    <row r="43" spans="1:23">
      <c r="A43" s="6" t="s">
        <v>144</v>
      </c>
      <c r="B43" s="6" t="s">
        <v>118</v>
      </c>
      <c r="C43" s="5">
        <v>0</v>
      </c>
      <c r="D43" s="5">
        <v>51991.338374906838</v>
      </c>
      <c r="E43" s="5">
        <v>51991.338374907667</v>
      </c>
      <c r="F43" s="5">
        <v>51991.338374906838</v>
      </c>
      <c r="G43" s="5">
        <v>51991.338374906838</v>
      </c>
      <c r="H43" s="5">
        <v>51991.338374906838</v>
      </c>
      <c r="I43" s="5">
        <v>60415.871407728868</v>
      </c>
      <c r="J43" s="5">
        <v>79956.242989977982</v>
      </c>
      <c r="K43" s="5">
        <v>99183.679087428056</v>
      </c>
      <c r="L43" s="5">
        <v>99183.679087428056</v>
      </c>
      <c r="M43" s="5">
        <v>99183.67908743216</v>
      </c>
      <c r="N43" s="5">
        <v>99183.679087428056</v>
      </c>
      <c r="O43" s="5">
        <v>99183.679087428056</v>
      </c>
      <c r="P43" s="5">
        <v>99183.679087428056</v>
      </c>
      <c r="Q43" s="5">
        <v>131600.36800416536</v>
      </c>
      <c r="R43" s="5">
        <v>131600.36800415642</v>
      </c>
      <c r="S43" s="5">
        <v>245830.73975648364</v>
      </c>
      <c r="T43" s="5">
        <v>245830.73975648364</v>
      </c>
      <c r="U43" s="5">
        <v>293998.30402271484</v>
      </c>
      <c r="V43" s="5">
        <v>369628.83435843315</v>
      </c>
      <c r="W43" s="5">
        <v>369628.83435843315</v>
      </c>
    </row>
    <row r="44" spans="1:23">
      <c r="A44" s="6" t="s">
        <v>144</v>
      </c>
      <c r="B44" s="6" t="s">
        <v>119</v>
      </c>
      <c r="C44" s="5">
        <v>0</v>
      </c>
      <c r="D44" s="5">
        <v>0</v>
      </c>
      <c r="E44" s="5">
        <v>0</v>
      </c>
      <c r="F44" s="5">
        <v>0</v>
      </c>
      <c r="G44" s="5">
        <v>3355.8658325575639</v>
      </c>
      <c r="H44" s="5">
        <v>6612.9408313868707</v>
      </c>
      <c r="I44" s="5">
        <v>9758.4777921344557</v>
      </c>
      <c r="J44" s="5">
        <v>12805.223919155918</v>
      </c>
      <c r="K44" s="5">
        <v>15762.739615706538</v>
      </c>
      <c r="L44" s="5">
        <v>15762.739615706538</v>
      </c>
      <c r="M44" s="5">
        <v>15762.739615706281</v>
      </c>
      <c r="N44" s="5">
        <v>15762.739615706538</v>
      </c>
      <c r="O44" s="5">
        <v>15762.739615706538</v>
      </c>
      <c r="P44" s="5">
        <v>15762.739615706538</v>
      </c>
      <c r="Q44" s="5">
        <v>15762.739615706281</v>
      </c>
      <c r="R44" s="5">
        <v>15762.739615706538</v>
      </c>
      <c r="S44" s="5">
        <v>27221.622218611057</v>
      </c>
      <c r="T44" s="5">
        <v>27221.622218611057</v>
      </c>
      <c r="U44" s="5">
        <v>27221.622218612014</v>
      </c>
      <c r="V44" s="5">
        <v>27221.622218611057</v>
      </c>
      <c r="W44" s="5">
        <v>27221.622218611057</v>
      </c>
    </row>
    <row r="45" spans="1:23">
      <c r="A45" s="99" t="s">
        <v>136</v>
      </c>
      <c r="B45" s="99"/>
      <c r="C45" s="17">
        <v>0</v>
      </c>
      <c r="D45" s="17">
        <v>51991.338374906838</v>
      </c>
      <c r="E45" s="17">
        <v>51991.338374907667</v>
      </c>
      <c r="F45" s="17">
        <v>51991.338374906838</v>
      </c>
      <c r="G45" s="17">
        <v>55347.204207464405</v>
      </c>
      <c r="H45" s="17">
        <v>58604.279206293708</v>
      </c>
      <c r="I45" s="17">
        <v>70174.349199863325</v>
      </c>
      <c r="J45" s="17">
        <v>138586.23288646081</v>
      </c>
      <c r="K45" s="17">
        <v>160771.18468046153</v>
      </c>
      <c r="L45" s="17">
        <v>160771.18468046153</v>
      </c>
      <c r="M45" s="17">
        <v>160771.18468046663</v>
      </c>
      <c r="N45" s="17">
        <v>160771.18468046153</v>
      </c>
      <c r="O45" s="17">
        <v>160771.18468046153</v>
      </c>
      <c r="P45" s="17">
        <v>160771.18468046153</v>
      </c>
      <c r="Q45" s="17">
        <v>193187.87359719982</v>
      </c>
      <c r="R45" s="17">
        <v>193187.8735971899</v>
      </c>
      <c r="S45" s="17">
        <v>318877.12795242161</v>
      </c>
      <c r="T45" s="17">
        <v>350180.77344121685</v>
      </c>
      <c r="U45" s="17">
        <v>398348.3377074523</v>
      </c>
      <c r="V45" s="17">
        <v>473978.86804316635</v>
      </c>
      <c r="W45" s="17">
        <v>612279.78903460922</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145</v>
      </c>
      <c r="B51" s="6" t="s">
        <v>114</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43134.962797146465</v>
      </c>
      <c r="Q53" s="5">
        <v>67225.767075479773</v>
      </c>
      <c r="R53" s="5">
        <v>77823.794872706931</v>
      </c>
      <c r="S53" s="5">
        <v>165025.96479599108</v>
      </c>
      <c r="T53" s="5">
        <v>165025.96479599108</v>
      </c>
      <c r="U53" s="5">
        <v>165025.96479600196</v>
      </c>
      <c r="V53" s="5">
        <v>165025.96479599108</v>
      </c>
      <c r="W53" s="5">
        <v>192805.44110558831</v>
      </c>
    </row>
    <row r="54" spans="1:23">
      <c r="A54" s="6" t="s">
        <v>145</v>
      </c>
      <c r="B54" s="6" t="s">
        <v>118</v>
      </c>
      <c r="C54" s="5">
        <v>0</v>
      </c>
      <c r="D54" s="5">
        <v>0</v>
      </c>
      <c r="E54" s="5">
        <v>0</v>
      </c>
      <c r="F54" s="5">
        <v>0</v>
      </c>
      <c r="G54" s="5">
        <v>0</v>
      </c>
      <c r="H54" s="5">
        <v>0</v>
      </c>
      <c r="I54" s="5">
        <v>0</v>
      </c>
      <c r="J54" s="5">
        <v>0</v>
      </c>
      <c r="K54" s="5">
        <v>0</v>
      </c>
      <c r="L54" s="5">
        <v>0</v>
      </c>
      <c r="M54" s="5">
        <v>0</v>
      </c>
      <c r="N54" s="5">
        <v>118017.4327708676</v>
      </c>
      <c r="O54" s="5">
        <v>118017.4327708676</v>
      </c>
      <c r="P54" s="5">
        <v>118017.4327708676</v>
      </c>
      <c r="Q54" s="5">
        <v>123054.8361015393</v>
      </c>
      <c r="R54" s="5">
        <v>172821.99012765486</v>
      </c>
      <c r="S54" s="5">
        <v>264474.72357625409</v>
      </c>
      <c r="T54" s="5">
        <v>264474.72357625409</v>
      </c>
      <c r="U54" s="5">
        <v>303187.01819647488</v>
      </c>
      <c r="V54" s="5">
        <v>303187.01819649566</v>
      </c>
      <c r="W54" s="5">
        <v>303187.01819649566</v>
      </c>
    </row>
    <row r="55" spans="1:23">
      <c r="A55" s="6" t="s">
        <v>145</v>
      </c>
      <c r="B55" s="6" t="s">
        <v>119</v>
      </c>
      <c r="C55" s="5">
        <v>0</v>
      </c>
      <c r="D55" s="5">
        <v>0</v>
      </c>
      <c r="E55" s="5">
        <v>0</v>
      </c>
      <c r="F55" s="5">
        <v>0</v>
      </c>
      <c r="G55" s="5">
        <v>0</v>
      </c>
      <c r="H55" s="5">
        <v>0</v>
      </c>
      <c r="I55" s="5">
        <v>0</v>
      </c>
      <c r="J55" s="5">
        <v>0</v>
      </c>
      <c r="K55" s="5">
        <v>0</v>
      </c>
      <c r="L55" s="5">
        <v>0</v>
      </c>
      <c r="M55" s="5">
        <v>0</v>
      </c>
      <c r="N55" s="5">
        <v>9219.6758418004083</v>
      </c>
      <c r="O55" s="5">
        <v>9219.6758418004083</v>
      </c>
      <c r="P55" s="5">
        <v>9219.6758418004083</v>
      </c>
      <c r="Q55" s="5">
        <v>61738.646961243605</v>
      </c>
      <c r="R55" s="5">
        <v>72088.180431814384</v>
      </c>
      <c r="S55" s="5">
        <v>72088.180431814384</v>
      </c>
      <c r="T55" s="5">
        <v>72088.180431814384</v>
      </c>
      <c r="U55" s="5">
        <v>72088.180431796573</v>
      </c>
      <c r="V55" s="5">
        <v>72088.180431814384</v>
      </c>
      <c r="W55" s="5">
        <v>72088.180431814384</v>
      </c>
    </row>
    <row r="56" spans="1:23">
      <c r="A56" s="99" t="s">
        <v>136</v>
      </c>
      <c r="B56" s="99"/>
      <c r="C56" s="17">
        <v>0</v>
      </c>
      <c r="D56" s="17">
        <v>0</v>
      </c>
      <c r="E56" s="17">
        <v>0</v>
      </c>
      <c r="F56" s="17">
        <v>0</v>
      </c>
      <c r="G56" s="17">
        <v>0</v>
      </c>
      <c r="H56" s="17">
        <v>0</v>
      </c>
      <c r="I56" s="17">
        <v>0</v>
      </c>
      <c r="J56" s="17">
        <v>0</v>
      </c>
      <c r="K56" s="17">
        <v>0</v>
      </c>
      <c r="L56" s="17">
        <v>0</v>
      </c>
      <c r="M56" s="17">
        <v>0</v>
      </c>
      <c r="N56" s="17">
        <v>127237.108612668</v>
      </c>
      <c r="O56" s="17">
        <v>127237.108612668</v>
      </c>
      <c r="P56" s="17">
        <v>170372.07140981447</v>
      </c>
      <c r="Q56" s="17">
        <v>252019.25013826269</v>
      </c>
      <c r="R56" s="17">
        <v>322733.96543217619</v>
      </c>
      <c r="S56" s="17">
        <v>501588.86880405957</v>
      </c>
      <c r="T56" s="17">
        <v>501588.86880405957</v>
      </c>
      <c r="U56" s="17">
        <v>540301.16342427337</v>
      </c>
      <c r="V56" s="17">
        <v>540301.16342430108</v>
      </c>
      <c r="W56" s="17">
        <v>568080.63973389834</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13734.136873461384</v>
      </c>
      <c r="J65" s="5">
        <v>13734.136873462408</v>
      </c>
      <c r="K65" s="5">
        <v>13734.136873462408</v>
      </c>
      <c r="L65" s="5">
        <v>13734.136873462408</v>
      </c>
      <c r="M65" s="5">
        <v>13734.136873461384</v>
      </c>
      <c r="N65" s="5">
        <v>134244.5104411405</v>
      </c>
      <c r="O65" s="5">
        <v>134244.5104411405</v>
      </c>
      <c r="P65" s="5">
        <v>134244.5104411405</v>
      </c>
      <c r="Q65" s="5">
        <v>134244.51044114507</v>
      </c>
      <c r="R65" s="5">
        <v>134244.5104411405</v>
      </c>
      <c r="S65" s="5">
        <v>173300.18320913281</v>
      </c>
      <c r="T65" s="5">
        <v>173300.18320913281</v>
      </c>
      <c r="U65" s="5">
        <v>173300.18320913517</v>
      </c>
      <c r="V65" s="5">
        <v>173300.18320913281</v>
      </c>
      <c r="W65" s="5">
        <v>173300.18320913281</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136</v>
      </c>
      <c r="B67" s="99"/>
      <c r="C67" s="17">
        <v>0</v>
      </c>
      <c r="D67" s="17">
        <v>0</v>
      </c>
      <c r="E67" s="17">
        <v>0</v>
      </c>
      <c r="F67" s="17">
        <v>0</v>
      </c>
      <c r="G67" s="17">
        <v>0</v>
      </c>
      <c r="H67" s="17">
        <v>0</v>
      </c>
      <c r="I67" s="17">
        <v>13734.136873461384</v>
      </c>
      <c r="J67" s="17">
        <v>13734.136873462408</v>
      </c>
      <c r="K67" s="17">
        <v>13734.136873462408</v>
      </c>
      <c r="L67" s="17">
        <v>13734.136873462408</v>
      </c>
      <c r="M67" s="17">
        <v>13734.136873461384</v>
      </c>
      <c r="N67" s="17">
        <v>134244.5104411405</v>
      </c>
      <c r="O67" s="17">
        <v>134244.5104411405</v>
      </c>
      <c r="P67" s="17">
        <v>134244.5104411405</v>
      </c>
      <c r="Q67" s="17">
        <v>134244.51044114507</v>
      </c>
      <c r="R67" s="17">
        <v>134244.5104411405</v>
      </c>
      <c r="S67" s="17">
        <v>173300.18320913281</v>
      </c>
      <c r="T67" s="17">
        <v>173300.18320913281</v>
      </c>
      <c r="U67" s="17">
        <v>173300.18320913517</v>
      </c>
      <c r="V67" s="17">
        <v>173300.18320913281</v>
      </c>
      <c r="W67" s="17">
        <v>173300.18320913281</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111</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75</v>
      </c>
      <c r="B5" s="6" t="s">
        <v>112</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75</v>
      </c>
      <c r="B6" s="6" t="s">
        <v>113</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75</v>
      </c>
      <c r="B7" s="6" t="s">
        <v>114</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75</v>
      </c>
      <c r="B10" s="6" t="s">
        <v>118</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879.1744144362832</v>
      </c>
      <c r="R10" s="5">
        <v>1337.8741089247787</v>
      </c>
      <c r="S10" s="5">
        <v>1454.7333168063717</v>
      </c>
      <c r="T10" s="5">
        <v>0</v>
      </c>
      <c r="U10" s="5">
        <v>2716.1574766497342</v>
      </c>
      <c r="V10" s="5">
        <v>4740.9889851775215</v>
      </c>
      <c r="W10" s="5">
        <v>527.50464866176981</v>
      </c>
    </row>
    <row r="11" spans="1:23">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99" t="s">
        <v>136</v>
      </c>
      <c r="B12" s="99"/>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830944.13016664877</v>
      </c>
      <c r="R12" s="17">
        <v>115121.94490538495</v>
      </c>
      <c r="S12" s="17">
        <v>267687.26609515294</v>
      </c>
      <c r="T12" s="17">
        <v>0</v>
      </c>
      <c r="U12" s="17">
        <v>107805.90614921611</v>
      </c>
      <c r="V12" s="17">
        <v>10227.006684292566</v>
      </c>
      <c r="W12" s="17">
        <v>527.50464866176981</v>
      </c>
    </row>
    <row r="14" spans="1:23">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126</v>
      </c>
      <c r="B15" s="6" t="s">
        <v>111</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9" t="s">
        <v>136</v>
      </c>
      <c r="B23" s="99"/>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9" t="s">
        <v>136</v>
      </c>
      <c r="B34" s="99"/>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2096.9128890902653</v>
      </c>
      <c r="V43" s="5">
        <v>3148.6457600246013</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136</v>
      </c>
      <c r="B45" s="99"/>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88247.709349267257</v>
      </c>
      <c r="V45" s="17">
        <v>3148.6457600246013</v>
      </c>
      <c r="W45" s="17">
        <v>0</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145</v>
      </c>
      <c r="B51" s="6" t="s">
        <v>114</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879.1744144362832</v>
      </c>
      <c r="R54" s="5">
        <v>1337.8741089247787</v>
      </c>
      <c r="S54" s="5">
        <v>720.81380562477875</v>
      </c>
      <c r="T54" s="5">
        <v>0</v>
      </c>
      <c r="U54" s="5">
        <v>619.2445875594691</v>
      </c>
      <c r="V54" s="5">
        <v>425.93543059646021</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136</v>
      </c>
      <c r="B56" s="99"/>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110193.15671532124</v>
      </c>
      <c r="R56" s="17">
        <v>1337.8741089247787</v>
      </c>
      <c r="S56" s="17">
        <v>70586.265131737717</v>
      </c>
      <c r="T56" s="17">
        <v>0</v>
      </c>
      <c r="U56" s="17">
        <v>619.2445875594691</v>
      </c>
      <c r="V56" s="17">
        <v>425.93543059646021</v>
      </c>
      <c r="W56" s="17">
        <v>0</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116</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136</v>
      </c>
      <c r="B67" s="99"/>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111</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75</v>
      </c>
      <c r="B5" s="6" t="s">
        <v>112</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75</v>
      </c>
      <c r="B6" s="6" t="s">
        <v>113</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75</v>
      </c>
      <c r="B7" s="6" t="s">
        <v>114</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75</v>
      </c>
      <c r="B10" s="6" t="s">
        <v>118</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75</v>
      </c>
      <c r="B11" s="6" t="s">
        <v>119</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99" t="s">
        <v>136</v>
      </c>
      <c r="B12" s="99"/>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126</v>
      </c>
      <c r="B15" s="6" t="s">
        <v>111</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99" t="s">
        <v>136</v>
      </c>
      <c r="B23" s="99"/>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99" t="s">
        <v>136</v>
      </c>
      <c r="B34" s="99"/>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136</v>
      </c>
      <c r="B45" s="99"/>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145</v>
      </c>
      <c r="B51" s="6" t="s">
        <v>114</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136</v>
      </c>
      <c r="B56" s="99"/>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116</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136</v>
      </c>
      <c r="B67" s="99"/>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254</v>
      </c>
      <c r="C4" s="5">
        <v>0</v>
      </c>
      <c r="D4" s="5">
        <v>0</v>
      </c>
      <c r="E4" s="5">
        <v>15399.715191352672</v>
      </c>
      <c r="F4" s="5">
        <v>34421.418884510298</v>
      </c>
      <c r="G4" s="5">
        <v>4366.1532245187691</v>
      </c>
      <c r="H4" s="5">
        <v>1710.0553570135698</v>
      </c>
      <c r="I4" s="5">
        <v>0</v>
      </c>
      <c r="J4" s="5">
        <v>6605.6341870272599</v>
      </c>
      <c r="K4" s="5">
        <v>15556.363976980138</v>
      </c>
      <c r="L4" s="5">
        <v>0</v>
      </c>
      <c r="M4" s="5">
        <v>12245.70724429113</v>
      </c>
      <c r="N4" s="5">
        <v>27017.344868179956</v>
      </c>
      <c r="O4" s="5">
        <v>13909.786364663911</v>
      </c>
      <c r="P4" s="5">
        <v>13199.009253942859</v>
      </c>
      <c r="Q4" s="5">
        <v>5079.6465634145598</v>
      </c>
      <c r="R4" s="5">
        <v>27506.401628967447</v>
      </c>
      <c r="S4" s="5">
        <v>872.22351553483099</v>
      </c>
      <c r="T4" s="5">
        <v>24591.423679955158</v>
      </c>
      <c r="U4" s="5">
        <v>34197.128610165761</v>
      </c>
      <c r="V4" s="5">
        <v>21283.052228779925</v>
      </c>
      <c r="W4" s="5">
        <v>42476.429004341226</v>
      </c>
    </row>
    <row r="5" spans="1:23">
      <c r="A5" s="6" t="s">
        <v>143</v>
      </c>
      <c r="B5" s="6" t="s">
        <v>254</v>
      </c>
      <c r="C5" s="5">
        <v>0</v>
      </c>
      <c r="D5" s="5">
        <v>0</v>
      </c>
      <c r="E5" s="5">
        <v>0</v>
      </c>
      <c r="F5" s="5">
        <v>0</v>
      </c>
      <c r="G5" s="5">
        <v>3503.1017992141497</v>
      </c>
      <c r="H5" s="5">
        <v>0</v>
      </c>
      <c r="I5" s="5">
        <v>0</v>
      </c>
      <c r="J5" s="5">
        <v>2163.9246750028983</v>
      </c>
      <c r="K5" s="5">
        <v>0</v>
      </c>
      <c r="L5" s="5">
        <v>0</v>
      </c>
      <c r="M5" s="5">
        <v>0</v>
      </c>
      <c r="N5" s="5">
        <v>0</v>
      </c>
      <c r="O5" s="5">
        <v>0</v>
      </c>
      <c r="P5" s="5">
        <v>4525.9528803159301</v>
      </c>
      <c r="Q5" s="5">
        <v>701.49144062234495</v>
      </c>
      <c r="R5" s="5">
        <v>0</v>
      </c>
      <c r="S5" s="5">
        <v>3240.4980052696601</v>
      </c>
      <c r="T5" s="5">
        <v>25247.332719928123</v>
      </c>
      <c r="U5" s="5">
        <v>18024.94287258117</v>
      </c>
      <c r="V5" s="5">
        <v>16436.746696262777</v>
      </c>
      <c r="W5" s="5">
        <v>0</v>
      </c>
    </row>
    <row r="6" spans="1:23">
      <c r="A6" s="6" t="s">
        <v>144</v>
      </c>
      <c r="B6" s="6" t="s">
        <v>254</v>
      </c>
      <c r="C6" s="5">
        <v>0</v>
      </c>
      <c r="D6" s="5">
        <v>1404.7460350737999</v>
      </c>
      <c r="E6" s="5">
        <v>0</v>
      </c>
      <c r="F6" s="5">
        <v>0</v>
      </c>
      <c r="G6" s="5">
        <v>8754.4970146340875</v>
      </c>
      <c r="H6" s="5">
        <v>0</v>
      </c>
      <c r="I6" s="5">
        <v>0</v>
      </c>
      <c r="J6" s="5">
        <v>8226.0893897916303</v>
      </c>
      <c r="K6" s="5">
        <v>5288.2521704080982</v>
      </c>
      <c r="L6" s="5">
        <v>0</v>
      </c>
      <c r="M6" s="5">
        <v>0</v>
      </c>
      <c r="N6" s="5">
        <v>0</v>
      </c>
      <c r="O6" s="5">
        <v>0</v>
      </c>
      <c r="P6" s="5">
        <v>0</v>
      </c>
      <c r="Q6" s="5">
        <v>7715.7759681588896</v>
      </c>
      <c r="R6" s="5">
        <v>0</v>
      </c>
      <c r="S6" s="5">
        <v>0</v>
      </c>
      <c r="T6" s="5">
        <v>23972.357409968099</v>
      </c>
      <c r="U6" s="5">
        <v>33461.952204437112</v>
      </c>
      <c r="V6" s="5">
        <v>0</v>
      </c>
      <c r="W6" s="5">
        <v>9107.4279189875615</v>
      </c>
    </row>
    <row r="7" spans="1:23">
      <c r="A7" s="6" t="s">
        <v>145</v>
      </c>
      <c r="B7" s="6" t="s">
        <v>254</v>
      </c>
      <c r="C7" s="5">
        <v>0</v>
      </c>
      <c r="D7" s="5">
        <v>608.14255978286997</v>
      </c>
      <c r="E7" s="5">
        <v>0</v>
      </c>
      <c r="F7" s="5">
        <v>0</v>
      </c>
      <c r="G7" s="5">
        <v>17954.224635077946</v>
      </c>
      <c r="H7" s="5">
        <v>0</v>
      </c>
      <c r="I7" s="5">
        <v>0</v>
      </c>
      <c r="J7" s="5">
        <v>2918.3844047582697</v>
      </c>
      <c r="K7" s="5">
        <v>1040.9462034799801</v>
      </c>
      <c r="L7" s="5">
        <v>0</v>
      </c>
      <c r="M7" s="5">
        <v>0</v>
      </c>
      <c r="N7" s="5">
        <v>0</v>
      </c>
      <c r="O7" s="5">
        <v>0</v>
      </c>
      <c r="P7" s="5">
        <v>0</v>
      </c>
      <c r="Q7" s="5">
        <v>5858.4568413993929</v>
      </c>
      <c r="R7" s="5">
        <v>0</v>
      </c>
      <c r="S7" s="5">
        <v>18566.349433300747</v>
      </c>
      <c r="T7" s="5">
        <v>8236.3137512648991</v>
      </c>
      <c r="U7" s="5">
        <v>10287.75199868388</v>
      </c>
      <c r="V7" s="5">
        <v>0</v>
      </c>
      <c r="W7" s="5">
        <v>11223.669205118158</v>
      </c>
    </row>
    <row r="8" spans="1:23">
      <c r="A8" s="6" t="s">
        <v>146</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75</v>
      </c>
      <c r="B9" s="15" t="s">
        <v>136</v>
      </c>
      <c r="C9" s="17">
        <v>0</v>
      </c>
      <c r="D9" s="17">
        <v>2012.8885948566699</v>
      </c>
      <c r="E9" s="17">
        <v>15399.715191352672</v>
      </c>
      <c r="F9" s="17">
        <v>34421.418884510298</v>
      </c>
      <c r="G9" s="17">
        <v>34577.976673444951</v>
      </c>
      <c r="H9" s="17">
        <v>1710.0553570135698</v>
      </c>
      <c r="I9" s="17">
        <v>0</v>
      </c>
      <c r="J9" s="17">
        <v>19914.032656580057</v>
      </c>
      <c r="K9" s="17">
        <v>21885.562350868215</v>
      </c>
      <c r="L9" s="17">
        <v>0</v>
      </c>
      <c r="M9" s="17">
        <v>12245.70724429113</v>
      </c>
      <c r="N9" s="17">
        <v>27017.344868179956</v>
      </c>
      <c r="O9" s="17">
        <v>13909.786364663911</v>
      </c>
      <c r="P9" s="17">
        <v>17724.962134258789</v>
      </c>
      <c r="Q9" s="17">
        <v>19355.370813595189</v>
      </c>
      <c r="R9" s="17">
        <v>27506.401628967447</v>
      </c>
      <c r="S9" s="17">
        <v>22679.070954105238</v>
      </c>
      <c r="T9" s="17">
        <v>82047.427561116274</v>
      </c>
      <c r="U9" s="17">
        <v>95971.77568586792</v>
      </c>
      <c r="V9" s="17">
        <v>37719.798925042705</v>
      </c>
      <c r="W9" s="17">
        <v>62807.526128446945</v>
      </c>
    </row>
    <row r="10" spans="1:23">
      <c r="A10" s="47" t="s">
        <v>231</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254</v>
      </c>
      <c r="C4" s="5">
        <v>0</v>
      </c>
      <c r="D4" s="5">
        <v>0</v>
      </c>
      <c r="E4" s="5">
        <v>12482.377544488816</v>
      </c>
      <c r="F4" s="5">
        <v>38915.376658605099</v>
      </c>
      <c r="G4" s="5">
        <v>0</v>
      </c>
      <c r="H4" s="5">
        <v>0</v>
      </c>
      <c r="I4" s="5">
        <v>0</v>
      </c>
      <c r="J4" s="5">
        <v>0</v>
      </c>
      <c r="K4" s="5">
        <v>0</v>
      </c>
      <c r="L4" s="5">
        <v>0</v>
      </c>
      <c r="M4" s="5">
        <v>0</v>
      </c>
      <c r="N4" s="5">
        <v>1936.96063447898</v>
      </c>
      <c r="O4" s="5">
        <v>4636.5954548879699</v>
      </c>
      <c r="P4" s="5">
        <v>24783.02170305885</v>
      </c>
      <c r="Q4" s="5">
        <v>5207.0351254481702</v>
      </c>
      <c r="R4" s="5">
        <v>2159.76255166588</v>
      </c>
      <c r="S4" s="5">
        <v>0</v>
      </c>
      <c r="T4" s="5">
        <v>0</v>
      </c>
      <c r="U4" s="5">
        <v>0</v>
      </c>
      <c r="V4" s="5">
        <v>33862.817506080151</v>
      </c>
      <c r="W4" s="5">
        <v>0</v>
      </c>
    </row>
    <row r="5" spans="1:23">
      <c r="A5" s="6" t="s">
        <v>143</v>
      </c>
      <c r="B5" s="6" t="s">
        <v>254</v>
      </c>
      <c r="C5" s="5">
        <v>0</v>
      </c>
      <c r="D5" s="5">
        <v>0</v>
      </c>
      <c r="E5" s="5">
        <v>0</v>
      </c>
      <c r="F5" s="5">
        <v>0</v>
      </c>
      <c r="G5" s="5">
        <v>0</v>
      </c>
      <c r="H5" s="5">
        <v>0</v>
      </c>
      <c r="I5" s="5">
        <v>0</v>
      </c>
      <c r="J5" s="5">
        <v>7256.9679160515198</v>
      </c>
      <c r="K5" s="5">
        <v>2002.6916370251399</v>
      </c>
      <c r="L5" s="5">
        <v>0</v>
      </c>
      <c r="M5" s="5">
        <v>0</v>
      </c>
      <c r="N5" s="5">
        <v>0</v>
      </c>
      <c r="O5" s="5">
        <v>4407.3882470118897</v>
      </c>
      <c r="P5" s="5">
        <v>13773.897891980008</v>
      </c>
      <c r="Q5" s="5">
        <v>4665.7791652943097</v>
      </c>
      <c r="R5" s="5">
        <v>0</v>
      </c>
      <c r="S5" s="5">
        <v>0</v>
      </c>
      <c r="T5" s="5">
        <v>0</v>
      </c>
      <c r="U5" s="5">
        <v>0</v>
      </c>
      <c r="V5" s="5">
        <v>25586.018840569192</v>
      </c>
      <c r="W5" s="5">
        <v>0</v>
      </c>
    </row>
    <row r="6" spans="1:23">
      <c r="A6" s="6" t="s">
        <v>144</v>
      </c>
      <c r="B6" s="6" t="s">
        <v>254</v>
      </c>
      <c r="C6" s="5">
        <v>0</v>
      </c>
      <c r="D6" s="5">
        <v>1388.44768522655</v>
      </c>
      <c r="E6" s="5">
        <v>0</v>
      </c>
      <c r="F6" s="5">
        <v>0</v>
      </c>
      <c r="G6" s="5">
        <v>0</v>
      </c>
      <c r="H6" s="5">
        <v>0</v>
      </c>
      <c r="I6" s="5">
        <v>0</v>
      </c>
      <c r="J6" s="5">
        <v>9288.0066603874056</v>
      </c>
      <c r="K6" s="5">
        <v>3496.0931885099371</v>
      </c>
      <c r="L6" s="5">
        <v>0</v>
      </c>
      <c r="M6" s="5">
        <v>3344.2964777676302</v>
      </c>
      <c r="N6" s="5">
        <v>1830.84600923685</v>
      </c>
      <c r="O6" s="5">
        <v>1081.8718620339901</v>
      </c>
      <c r="P6" s="5">
        <v>0</v>
      </c>
      <c r="Q6" s="5">
        <v>4120.7908986251696</v>
      </c>
      <c r="R6" s="5">
        <v>0</v>
      </c>
      <c r="S6" s="5">
        <v>0</v>
      </c>
      <c r="T6" s="5">
        <v>0</v>
      </c>
      <c r="U6" s="5">
        <v>13146.236692842302</v>
      </c>
      <c r="V6" s="5">
        <v>0</v>
      </c>
      <c r="W6" s="5">
        <v>0</v>
      </c>
    </row>
    <row r="7" spans="1:23">
      <c r="A7" s="6" t="s">
        <v>145</v>
      </c>
      <c r="B7" s="6" t="s">
        <v>254</v>
      </c>
      <c r="C7" s="5">
        <v>0</v>
      </c>
      <c r="D7" s="5">
        <v>608.14255978286997</v>
      </c>
      <c r="E7" s="5">
        <v>0</v>
      </c>
      <c r="F7" s="5">
        <v>0</v>
      </c>
      <c r="G7" s="5">
        <v>0</v>
      </c>
      <c r="H7" s="5">
        <v>0</v>
      </c>
      <c r="I7" s="5">
        <v>0</v>
      </c>
      <c r="J7" s="5">
        <v>2918.3844047582697</v>
      </c>
      <c r="K7" s="5">
        <v>1040.9462034799801</v>
      </c>
      <c r="L7" s="5">
        <v>0</v>
      </c>
      <c r="M7" s="5">
        <v>183.449262347331</v>
      </c>
      <c r="N7" s="5">
        <v>1156.2527252183274</v>
      </c>
      <c r="O7" s="5">
        <v>0</v>
      </c>
      <c r="P7" s="5">
        <v>0</v>
      </c>
      <c r="Q7" s="5">
        <v>1427.5483673818501</v>
      </c>
      <c r="R7" s="5">
        <v>0</v>
      </c>
      <c r="S7" s="5">
        <v>11085.859787497951</v>
      </c>
      <c r="T7" s="5">
        <v>0</v>
      </c>
      <c r="U7" s="5">
        <v>0</v>
      </c>
      <c r="V7" s="5">
        <v>0</v>
      </c>
      <c r="W7" s="5">
        <v>0</v>
      </c>
    </row>
    <row r="8" spans="1:23">
      <c r="A8" s="6" t="s">
        <v>146</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75</v>
      </c>
      <c r="B9" s="15" t="s">
        <v>136</v>
      </c>
      <c r="C9" s="17">
        <v>0</v>
      </c>
      <c r="D9" s="17">
        <v>1996.59024500942</v>
      </c>
      <c r="E9" s="17">
        <v>12482.377544488816</v>
      </c>
      <c r="F9" s="17">
        <v>38915.376658605099</v>
      </c>
      <c r="G9" s="17">
        <v>0</v>
      </c>
      <c r="H9" s="17">
        <v>0</v>
      </c>
      <c r="I9" s="17">
        <v>0</v>
      </c>
      <c r="J9" s="17">
        <v>19463.358981197198</v>
      </c>
      <c r="K9" s="17">
        <v>6539.7310290150572</v>
      </c>
      <c r="L9" s="17">
        <v>0</v>
      </c>
      <c r="M9" s="17">
        <v>3527.7457401149613</v>
      </c>
      <c r="N9" s="17">
        <v>4924.0593689341576</v>
      </c>
      <c r="O9" s="17">
        <v>10125.855563933848</v>
      </c>
      <c r="P9" s="17">
        <v>38556.91959503886</v>
      </c>
      <c r="Q9" s="17">
        <v>15421.153556749501</v>
      </c>
      <c r="R9" s="17">
        <v>2159.76255166588</v>
      </c>
      <c r="S9" s="17">
        <v>11085.859787497951</v>
      </c>
      <c r="T9" s="17">
        <v>0</v>
      </c>
      <c r="U9" s="17">
        <v>13146.236692842302</v>
      </c>
      <c r="V9" s="17">
        <v>59448.836346649347</v>
      </c>
      <c r="W9" s="17">
        <v>0</v>
      </c>
    </row>
    <row r="10" spans="1:23">
      <c r="A10" s="47" t="s">
        <v>231</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232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143</v>
      </c>
      <c r="B5" s="6" t="s">
        <v>232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144</v>
      </c>
      <c r="B6" s="6" t="s">
        <v>232</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145</v>
      </c>
      <c r="B7" s="6" t="s">
        <v>232</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146</v>
      </c>
      <c r="B8" s="6" t="s">
        <v>232</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75</v>
      </c>
      <c r="B9" s="15" t="s">
        <v>136</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232</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7822.3786819643974</v>
      </c>
      <c r="O4" s="5">
        <v>9511.4786819645742</v>
      </c>
      <c r="P4" s="5">
        <v>9511.4786819645742</v>
      </c>
      <c r="Q4" s="5">
        <v>72241.558061306787</v>
      </c>
      <c r="R4" s="5">
        <v>72241.558061311793</v>
      </c>
      <c r="S4" s="5">
        <v>119193.65759727225</v>
      </c>
      <c r="T4" s="5">
        <v>119193.65759727225</v>
      </c>
      <c r="U4" s="5">
        <v>119193.65759727475</v>
      </c>
      <c r="V4" s="5">
        <v>149516.5914841214</v>
      </c>
      <c r="W4" s="5">
        <v>149516.5914841214</v>
      </c>
    </row>
    <row r="5" spans="1:23">
      <c r="A5" s="6" t="s">
        <v>143</v>
      </c>
      <c r="B5" s="6" t="s">
        <v>232</v>
      </c>
      <c r="C5" s="5">
        <v>0</v>
      </c>
      <c r="D5" s="5">
        <v>0</v>
      </c>
      <c r="E5" s="5">
        <v>0</v>
      </c>
      <c r="F5" s="5">
        <v>0</v>
      </c>
      <c r="G5" s="5">
        <v>0</v>
      </c>
      <c r="H5" s="5">
        <v>0</v>
      </c>
      <c r="I5" s="5">
        <v>0</v>
      </c>
      <c r="J5" s="5">
        <v>0</v>
      </c>
      <c r="K5" s="5">
        <v>0</v>
      </c>
      <c r="L5" s="5">
        <v>0</v>
      </c>
      <c r="M5" s="5">
        <v>0</v>
      </c>
      <c r="N5" s="5">
        <v>0</v>
      </c>
      <c r="O5" s="5">
        <v>0</v>
      </c>
      <c r="P5" s="5">
        <v>5646.1470740570376</v>
      </c>
      <c r="Q5" s="5">
        <v>35675.147074054366</v>
      </c>
      <c r="R5" s="5">
        <v>86649.659126733633</v>
      </c>
      <c r="S5" s="5">
        <v>157551.32174980608</v>
      </c>
      <c r="T5" s="5">
        <v>157551.32174980608</v>
      </c>
      <c r="U5" s="5">
        <v>159097.71169338285</v>
      </c>
      <c r="V5" s="5">
        <v>166785.08350410115</v>
      </c>
      <c r="W5" s="5">
        <v>166785.08350410115</v>
      </c>
    </row>
    <row r="6" spans="1:23">
      <c r="A6" s="6" t="s">
        <v>144</v>
      </c>
      <c r="B6" s="6" t="s">
        <v>232</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2486.7499999996703</v>
      </c>
      <c r="V6" s="5">
        <v>2486.7499999999504</v>
      </c>
      <c r="W6" s="5">
        <v>2486.7499999999504</v>
      </c>
    </row>
    <row r="7" spans="1:23">
      <c r="A7" s="6" t="s">
        <v>145</v>
      </c>
      <c r="B7" s="6" t="s">
        <v>232</v>
      </c>
      <c r="C7" s="5">
        <v>0</v>
      </c>
      <c r="D7" s="5">
        <v>0</v>
      </c>
      <c r="E7" s="5">
        <v>0</v>
      </c>
      <c r="F7" s="5">
        <v>0</v>
      </c>
      <c r="G7" s="5">
        <v>0</v>
      </c>
      <c r="H7" s="5">
        <v>0</v>
      </c>
      <c r="I7" s="5">
        <v>0</v>
      </c>
      <c r="J7" s="5">
        <v>0</v>
      </c>
      <c r="K7" s="5">
        <v>0</v>
      </c>
      <c r="L7" s="5">
        <v>0</v>
      </c>
      <c r="M7" s="5">
        <v>0</v>
      </c>
      <c r="N7" s="5">
        <v>0</v>
      </c>
      <c r="O7" s="5">
        <v>0</v>
      </c>
      <c r="P7" s="5">
        <v>0</v>
      </c>
      <c r="Q7" s="5">
        <v>0</v>
      </c>
      <c r="R7" s="5">
        <v>8308.0000000008404</v>
      </c>
      <c r="S7" s="5">
        <v>28296.379109553007</v>
      </c>
      <c r="T7" s="5">
        <v>28296.379109553007</v>
      </c>
      <c r="U7" s="5">
        <v>36244.300098376967</v>
      </c>
      <c r="V7" s="5">
        <v>36244.300098373067</v>
      </c>
      <c r="W7" s="5">
        <v>36244.300098373067</v>
      </c>
    </row>
    <row r="8" spans="1:23">
      <c r="A8" s="6" t="s">
        <v>146</v>
      </c>
      <c r="B8" s="6" t="s">
        <v>232</v>
      </c>
      <c r="C8" s="5">
        <v>0</v>
      </c>
      <c r="D8" s="5">
        <v>0</v>
      </c>
      <c r="E8" s="5">
        <v>0</v>
      </c>
      <c r="F8" s="5">
        <v>0</v>
      </c>
      <c r="G8" s="5">
        <v>0</v>
      </c>
      <c r="H8" s="5">
        <v>0</v>
      </c>
      <c r="I8" s="5">
        <v>0</v>
      </c>
      <c r="J8" s="5">
        <v>0</v>
      </c>
      <c r="K8" s="5">
        <v>0</v>
      </c>
      <c r="L8" s="5">
        <v>0</v>
      </c>
      <c r="M8" s="5">
        <v>0</v>
      </c>
      <c r="N8" s="5">
        <v>0</v>
      </c>
      <c r="O8" s="5">
        <v>0</v>
      </c>
      <c r="P8" s="5">
        <v>0</v>
      </c>
      <c r="Q8" s="5">
        <v>0</v>
      </c>
      <c r="R8" s="5">
        <v>0</v>
      </c>
      <c r="S8" s="5">
        <v>6109.8936564002806</v>
      </c>
      <c r="T8" s="5">
        <v>6109.8936564002806</v>
      </c>
      <c r="U8" s="5">
        <v>6109.8936564012911</v>
      </c>
      <c r="V8" s="5">
        <v>6109.8936564002806</v>
      </c>
      <c r="W8" s="5">
        <v>6109.8936564002806</v>
      </c>
    </row>
    <row r="9" spans="1:23">
      <c r="A9" s="15" t="s">
        <v>75</v>
      </c>
      <c r="B9" s="15" t="s">
        <v>136</v>
      </c>
      <c r="C9" s="17">
        <v>0</v>
      </c>
      <c r="D9" s="17">
        <v>419.47499999996631</v>
      </c>
      <c r="E9" s="17">
        <v>419.47500000005635</v>
      </c>
      <c r="F9" s="17">
        <v>419.47499999996631</v>
      </c>
      <c r="G9" s="17">
        <v>419.47499999996631</v>
      </c>
      <c r="H9" s="17">
        <v>419.47499999996631</v>
      </c>
      <c r="I9" s="17">
        <v>419.47500000005635</v>
      </c>
      <c r="J9" s="17">
        <v>419.47499999996631</v>
      </c>
      <c r="K9" s="17">
        <v>419.47499999996631</v>
      </c>
      <c r="L9" s="17">
        <v>419.47499999996631</v>
      </c>
      <c r="M9" s="17">
        <v>419.47500000005635</v>
      </c>
      <c r="N9" s="17">
        <v>7822.3786819643974</v>
      </c>
      <c r="O9" s="17">
        <v>9511.4786819645742</v>
      </c>
      <c r="P9" s="17">
        <v>15157.625756021611</v>
      </c>
      <c r="Q9" s="17">
        <v>107916.70513536115</v>
      </c>
      <c r="R9" s="17">
        <v>167199.21718804628</v>
      </c>
      <c r="S9" s="17">
        <v>311151.25211303163</v>
      </c>
      <c r="T9" s="17">
        <v>311151.25211303163</v>
      </c>
      <c r="U9" s="17">
        <v>323132.31304543553</v>
      </c>
      <c r="V9" s="17">
        <v>361142.61874299584</v>
      </c>
      <c r="W9" s="17">
        <v>361142.61874299584</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13.5820312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233</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75</v>
      </c>
      <c r="B6" s="6" t="s">
        <v>235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75</v>
      </c>
      <c r="B7" s="6" t="s">
        <v>236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75</v>
      </c>
      <c r="B8" s="6" t="s">
        <v>237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75</v>
      </c>
      <c r="B9" s="6" t="s">
        <v>238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75</v>
      </c>
      <c r="B10" s="6" t="s">
        <v>239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75</v>
      </c>
      <c r="B11" s="6" t="s">
        <v>242</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75</v>
      </c>
      <c r="B12" s="6" t="s">
        <v>240</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75</v>
      </c>
      <c r="B13" s="6" t="s">
        <v>241</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9" t="s">
        <v>136</v>
      </c>
      <c r="B14" s="99"/>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139</v>
      </c>
      <c r="B16" s="4" t="s">
        <v>230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126</v>
      </c>
      <c r="B17" s="6" t="s">
        <v>251</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143</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144</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145</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146</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99" t="s">
        <v>136</v>
      </c>
      <c r="B22" s="99"/>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5"/>
  <cols>
    <col min="1" max="1" width="9" style="3"/>
    <col min="2" max="2" width="21.08203125" style="3" customWidth="1"/>
    <col min="3" max="3" width="13.5820312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233</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75</v>
      </c>
      <c r="B5" s="6" t="s">
        <v>234</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75</v>
      </c>
      <c r="B6" s="6" t="s">
        <v>235</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75</v>
      </c>
      <c r="B7" s="6" t="s">
        <v>236</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75</v>
      </c>
      <c r="B8" s="6" t="s">
        <v>237</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75</v>
      </c>
      <c r="B9" s="6" t="s">
        <v>238</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75</v>
      </c>
      <c r="B10" s="6" t="s">
        <v>239</v>
      </c>
      <c r="C10" s="5">
        <v>0</v>
      </c>
      <c r="D10" s="5">
        <v>0</v>
      </c>
      <c r="E10" s="5">
        <v>0</v>
      </c>
      <c r="F10" s="5">
        <v>0</v>
      </c>
      <c r="G10" s="5">
        <v>0</v>
      </c>
      <c r="H10" s="5">
        <v>0</v>
      </c>
      <c r="I10" s="5">
        <v>0</v>
      </c>
      <c r="J10" s="5">
        <v>0</v>
      </c>
      <c r="K10" s="5">
        <v>0</v>
      </c>
      <c r="L10" s="5">
        <v>0</v>
      </c>
      <c r="M10" s="5">
        <v>0</v>
      </c>
      <c r="N10" s="5">
        <v>0</v>
      </c>
      <c r="O10" s="5">
        <v>0</v>
      </c>
      <c r="P10" s="5">
        <v>0</v>
      </c>
      <c r="Q10" s="5">
        <v>125529.53289201281</v>
      </c>
      <c r="R10" s="5">
        <v>125529.53289201281</v>
      </c>
      <c r="S10" s="5">
        <v>125529.53289201281</v>
      </c>
      <c r="T10" s="5">
        <v>125529.53289201281</v>
      </c>
      <c r="U10" s="5">
        <v>125529.53289201281</v>
      </c>
      <c r="V10" s="5">
        <v>125529.53289201281</v>
      </c>
      <c r="W10" s="5">
        <v>125529.53289201281</v>
      </c>
    </row>
    <row r="11" spans="1:23">
      <c r="A11" s="6" t="s">
        <v>75</v>
      </c>
      <c r="B11" s="6" t="s">
        <v>242</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75</v>
      </c>
      <c r="B12" s="6" t="s">
        <v>240</v>
      </c>
      <c r="C12" s="5">
        <v>0</v>
      </c>
      <c r="D12" s="5">
        <v>0</v>
      </c>
      <c r="E12" s="5">
        <v>0</v>
      </c>
      <c r="F12" s="5">
        <v>0</v>
      </c>
      <c r="G12" s="5">
        <v>0</v>
      </c>
      <c r="H12" s="5">
        <v>0</v>
      </c>
      <c r="I12" s="5">
        <v>0</v>
      </c>
      <c r="J12" s="5">
        <v>0</v>
      </c>
      <c r="K12" s="5">
        <v>0</v>
      </c>
      <c r="L12" s="5">
        <v>0</v>
      </c>
      <c r="M12" s="5">
        <v>133873.98161026798</v>
      </c>
      <c r="N12" s="5">
        <v>133873.98161026798</v>
      </c>
      <c r="O12" s="5">
        <v>133873.98161026798</v>
      </c>
      <c r="P12" s="5">
        <v>133873.98161026798</v>
      </c>
      <c r="Q12" s="5">
        <v>133873.98161026798</v>
      </c>
      <c r="R12" s="5">
        <v>133873.98161026798</v>
      </c>
      <c r="S12" s="5">
        <v>133873.98161026798</v>
      </c>
      <c r="T12" s="5">
        <v>133873.98161026798</v>
      </c>
      <c r="U12" s="5">
        <v>133873.98161026798</v>
      </c>
      <c r="V12" s="5">
        <v>133873.98161026798</v>
      </c>
      <c r="W12" s="5">
        <v>133873.98161026798</v>
      </c>
    </row>
    <row r="13" spans="1:23">
      <c r="A13" s="6" t="s">
        <v>75</v>
      </c>
      <c r="B13" s="6" t="s">
        <v>241</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9" t="s">
        <v>136</v>
      </c>
      <c r="B14" s="99"/>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439545.93323854113</v>
      </c>
      <c r="N14" s="17">
        <v>593011.2292307996</v>
      </c>
      <c r="O14" s="17">
        <v>593011.2292307996</v>
      </c>
      <c r="P14" s="17">
        <v>593011.2292307996</v>
      </c>
      <c r="Q14" s="17">
        <v>801622.44718717923</v>
      </c>
      <c r="R14" s="17">
        <v>801622.44718717923</v>
      </c>
      <c r="S14" s="17">
        <v>801622.44718717923</v>
      </c>
      <c r="T14" s="17">
        <v>801622.44718717923</v>
      </c>
      <c r="U14" s="17">
        <v>801622.44718717923</v>
      </c>
      <c r="V14" s="17">
        <v>801622.44718717923</v>
      </c>
      <c r="W14" s="17">
        <v>801622.44718717923</v>
      </c>
    </row>
    <row r="15" spans="1:23">
      <c r="B15" s="9"/>
    </row>
    <row r="16" spans="1:23">
      <c r="A16" s="4" t="s">
        <v>139</v>
      </c>
      <c r="B16" s="4" t="s">
        <v>230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126</v>
      </c>
      <c r="B17" s="6" t="s">
        <v>251</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321659.8577556989</v>
      </c>
      <c r="R17" s="5">
        <v>321659.8577556989</v>
      </c>
      <c r="S17" s="5">
        <v>321659.8577556989</v>
      </c>
      <c r="T17" s="5">
        <v>321659.8577556989</v>
      </c>
      <c r="U17" s="5">
        <v>321659.8577556989</v>
      </c>
      <c r="V17" s="5">
        <v>321659.8577556989</v>
      </c>
      <c r="W17" s="5">
        <v>321659.8577556989</v>
      </c>
    </row>
    <row r="18" spans="1:23">
      <c r="A18" s="6" t="s">
        <v>143</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144</v>
      </c>
      <c r="B19" s="6" t="s">
        <v>251</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156382.22502246592</v>
      </c>
      <c r="N19" s="5">
        <v>156382.22502246592</v>
      </c>
      <c r="O19" s="5">
        <v>156382.22502246592</v>
      </c>
      <c r="P19" s="5">
        <v>156382.22502246592</v>
      </c>
      <c r="Q19" s="5">
        <v>237976.42140227425</v>
      </c>
      <c r="R19" s="5">
        <v>237976.42140227425</v>
      </c>
      <c r="S19" s="5">
        <v>237976.42140227425</v>
      </c>
      <c r="T19" s="5">
        <v>237976.42140227425</v>
      </c>
      <c r="U19" s="5">
        <v>237976.42140227425</v>
      </c>
      <c r="V19" s="5">
        <v>237976.42140227425</v>
      </c>
      <c r="W19" s="5">
        <v>237976.42140227425</v>
      </c>
    </row>
    <row r="20" spans="1:23">
      <c r="A20" s="6" t="s">
        <v>145</v>
      </c>
      <c r="B20" s="6" t="s">
        <v>251</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146</v>
      </c>
      <c r="B21" s="6" t="s">
        <v>251</v>
      </c>
      <c r="C21" s="5">
        <v>0</v>
      </c>
      <c r="D21" s="5">
        <v>0</v>
      </c>
      <c r="E21" s="5">
        <v>0</v>
      </c>
      <c r="F21" s="5">
        <v>0</v>
      </c>
      <c r="G21" s="5">
        <v>0</v>
      </c>
      <c r="H21" s="5">
        <v>0</v>
      </c>
      <c r="I21" s="5">
        <v>0</v>
      </c>
      <c r="J21" s="5">
        <v>0</v>
      </c>
      <c r="K21" s="5">
        <v>0</v>
      </c>
      <c r="L21" s="5">
        <v>0</v>
      </c>
      <c r="M21" s="5">
        <v>66936.990805133988</v>
      </c>
      <c r="N21" s="5">
        <v>66936.990805133988</v>
      </c>
      <c r="O21" s="5">
        <v>66936.990805133988</v>
      </c>
      <c r="P21" s="5">
        <v>66936.990805133988</v>
      </c>
      <c r="Q21" s="5">
        <v>66936.990805133988</v>
      </c>
      <c r="R21" s="5">
        <v>66936.990805133988</v>
      </c>
      <c r="S21" s="5">
        <v>66936.990805133988</v>
      </c>
      <c r="T21" s="5">
        <v>66936.990805133988</v>
      </c>
      <c r="U21" s="5">
        <v>66936.990805133988</v>
      </c>
      <c r="V21" s="5">
        <v>66936.990805133988</v>
      </c>
      <c r="W21" s="5">
        <v>66936.990805133988</v>
      </c>
    </row>
    <row r="22" spans="1:23">
      <c r="A22" s="99" t="s">
        <v>136</v>
      </c>
      <c r="B22" s="99"/>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439545.93323854118</v>
      </c>
      <c r="N22" s="17">
        <v>593011.2292307996</v>
      </c>
      <c r="O22" s="17">
        <v>593011.2292307996</v>
      </c>
      <c r="P22" s="17">
        <v>593011.2292307996</v>
      </c>
      <c r="Q22" s="17">
        <v>801622.44718717923</v>
      </c>
      <c r="R22" s="17">
        <v>801622.44718717923</v>
      </c>
      <c r="S22" s="17">
        <v>801622.44718717923</v>
      </c>
      <c r="T22" s="17">
        <v>801622.44718717923</v>
      </c>
      <c r="U22" s="17">
        <v>801622.44718717923</v>
      </c>
      <c r="V22" s="17">
        <v>801622.44718717923</v>
      </c>
      <c r="W22" s="17">
        <v>801622.44718717923</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FC185C-A66B-4F4D-B569-9AAD4F0602C3}">
  <ds:schemaRefs>
    <ds:schemaRef ds:uri="http://schemas.microsoft.com/office/2006/documentManagement/types"/>
    <ds:schemaRef ds:uri="http://schemas.microsoft.com/office/2006/metadata/properties"/>
    <ds:schemaRef ds:uri="http://schemas.microsoft.com/office/infopath/2007/PartnerControls"/>
    <ds:schemaRef ds:uri="http://purl.org/dc/elements/1.1/"/>
    <ds:schemaRef ds:uri="0846c3b3-81a9-45d6-ba5b-8be618a9c9d5"/>
    <ds:schemaRef ds:uri="http://schemas.openxmlformats.org/package/2006/metadata/core-properties"/>
    <ds:schemaRef ds:uri="2d13b51a-01fc-4fe6-9d22-83de624198c5"/>
    <ds:schemaRef ds:uri="http://www.w3.org/XML/1998/namespace"/>
    <ds:schemaRef ds:uri="http://purl.org/dc/terms/"/>
    <ds:schemaRef ds:uri="http://purl.org/dc/dcmitype/"/>
  </ds:schemaRefs>
</ds:datastoreItem>
</file>

<file path=customXml/itemProps2.xml><?xml version="1.0" encoding="utf-8"?>
<ds:datastoreItem xmlns:ds="http://schemas.openxmlformats.org/officeDocument/2006/customXml" ds:itemID="{C9488D0D-73E1-4622-A934-1359B84982EC}">
  <ds:schemaRefs>
    <ds:schemaRef ds:uri="http://schemas.microsoft.com/sharepoint/v3/contenttype/forms"/>
  </ds:schemaRefs>
</ds:datastoreItem>
</file>

<file path=customXml/itemProps3.xml><?xml version="1.0" encoding="utf-8"?>
<ds:datastoreItem xmlns:ds="http://schemas.openxmlformats.org/officeDocument/2006/customXml" ds:itemID="{0A35CAE5-41C8-4E95-BB6B-85AF6A1F51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2020-07-28T07:46:48Z</dcterms:created>
  <dcterms:modified xsi:type="dcterms:W3CDTF">2020-07-30T01:51:31Z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